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olozadag\Desktop\Calidad 2019\Calidad2021\Riesgos\"/>
    </mc:Choice>
  </mc:AlternateContent>
  <xr:revisionPtr revIDLastSave="0" documentId="13_ncr:1_{DDB67396-F231-4A7A-8D38-799EDF2EE41C}" xr6:coauthVersionLast="36" xr6:coauthVersionMax="36" xr10:uidLastSave="{00000000-0000-0000-0000-000000000000}"/>
  <bookViews>
    <workbookView xWindow="0" yWindow="0" windowWidth="24000" windowHeight="9525" firstSheet="3"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9" i="1" l="1"/>
  <c r="Q39" i="1"/>
  <c r="AD39" i="1" s="1"/>
  <c r="AC39" i="1" s="1"/>
  <c r="AD38" i="1"/>
  <c r="AC38" i="1" s="1"/>
  <c r="T38" i="1"/>
  <c r="Q38" i="1"/>
  <c r="T37" i="1"/>
  <c r="Q37" i="1"/>
  <c r="AD37" i="1" s="1"/>
  <c r="AC37" i="1" s="1"/>
  <c r="T36" i="1"/>
  <c r="Q36" i="1"/>
  <c r="AD36" i="1" s="1"/>
  <c r="AC36" i="1" s="1"/>
  <c r="T35" i="1"/>
  <c r="Q35" i="1"/>
  <c r="X35" i="1" s="1"/>
  <c r="M35" i="1"/>
  <c r="L35" i="1"/>
  <c r="J35" i="1"/>
  <c r="Z37" i="1" s="1"/>
  <c r="Y37" i="1" s="1"/>
  <c r="I35" i="1"/>
  <c r="N35" i="1" s="1"/>
  <c r="Z34" i="1"/>
  <c r="Y34" i="1" s="1"/>
  <c r="T34" i="1"/>
  <c r="Q34" i="1"/>
  <c r="AD34" i="1" s="1"/>
  <c r="AC34" i="1" s="1"/>
  <c r="T33" i="1"/>
  <c r="Q33" i="1"/>
  <c r="AD33" i="1" s="1"/>
  <c r="AC33" i="1" s="1"/>
  <c r="AD32" i="1"/>
  <c r="AC32" i="1" s="1"/>
  <c r="Z32" i="1"/>
  <c r="Y32" i="1" s="1"/>
  <c r="X32" i="1"/>
  <c r="T32" i="1"/>
  <c r="Q32" i="1"/>
  <c r="T31" i="1"/>
  <c r="X31" i="1" s="1"/>
  <c r="Q31" i="1"/>
  <c r="T30" i="1"/>
  <c r="X30" i="1" s="1"/>
  <c r="Q30" i="1"/>
  <c r="AD30" i="1" s="1"/>
  <c r="M30" i="1"/>
  <c r="AD31" i="1" s="1"/>
  <c r="AC31" i="1" s="1"/>
  <c r="L30" i="1"/>
  <c r="J30" i="1"/>
  <c r="Z31" i="1" s="1"/>
  <c r="Y31" i="1" s="1"/>
  <c r="I30" i="1"/>
  <c r="N30" i="1" s="1"/>
  <c r="AD29" i="1"/>
  <c r="AC29" i="1"/>
  <c r="Z29" i="1"/>
  <c r="Y29" i="1"/>
  <c r="X29" i="1"/>
  <c r="T29" i="1"/>
  <c r="Q29" i="1"/>
  <c r="Z28" i="1"/>
  <c r="Y28" i="1" s="1"/>
  <c r="T28" i="1"/>
  <c r="Q28" i="1"/>
  <c r="AD28" i="1" s="1"/>
  <c r="AC28" i="1" s="1"/>
  <c r="Z27" i="1"/>
  <c r="Y27" i="1"/>
  <c r="T27" i="1"/>
  <c r="Q27" i="1"/>
  <c r="AD27" i="1" s="1"/>
  <c r="AC27" i="1" s="1"/>
  <c r="X26" i="1"/>
  <c r="T26" i="1"/>
  <c r="Q26" i="1"/>
  <c r="X25" i="1"/>
  <c r="T25" i="1"/>
  <c r="Q25" i="1"/>
  <c r="AD25" i="1" s="1"/>
  <c r="M25" i="1"/>
  <c r="AD26" i="1" s="1"/>
  <c r="AC26" i="1" s="1"/>
  <c r="L25" i="1"/>
  <c r="J25" i="1"/>
  <c r="Z26" i="1" s="1"/>
  <c r="Y26" i="1" s="1"/>
  <c r="I25" i="1"/>
  <c r="N25" i="1" s="1"/>
  <c r="AC25" i="1" l="1"/>
  <c r="AF25" i="1"/>
  <c r="AE25" i="1" s="1"/>
  <c r="AC30" i="1"/>
  <c r="AF30" i="1"/>
  <c r="AE30" i="1" s="1"/>
  <c r="L30" i="19" s="1"/>
  <c r="Z33" i="1"/>
  <c r="Y33" i="1" s="1"/>
  <c r="X37" i="1"/>
  <c r="Z39" i="1"/>
  <c r="Y39" i="1" s="1"/>
  <c r="AD35" i="1"/>
  <c r="Z36" i="1"/>
  <c r="Y36" i="1" s="1"/>
  <c r="X38" i="1"/>
  <c r="Z25" i="1"/>
  <c r="X28" i="1"/>
  <c r="X34" i="1"/>
  <c r="X36" i="1"/>
  <c r="Z38" i="1"/>
  <c r="Y38" i="1" s="1"/>
  <c r="Z35" i="1"/>
  <c r="X27" i="1"/>
  <c r="Z30" i="1"/>
  <c r="X33" i="1"/>
  <c r="X39" i="1"/>
  <c r="M55" i="1"/>
  <c r="L55" i="1"/>
  <c r="M50" i="1"/>
  <c r="L50" i="1"/>
  <c r="M45" i="1"/>
  <c r="L45" i="1"/>
  <c r="M40" i="1"/>
  <c r="L40" i="1"/>
  <c r="M20" i="1"/>
  <c r="L20" i="1"/>
  <c r="M15" i="1"/>
  <c r="L15" i="1"/>
  <c r="M10" i="1"/>
  <c r="AD12" i="1" s="1"/>
  <c r="AC12" i="1" s="1"/>
  <c r="L10" i="1"/>
  <c r="I10" i="18"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55" i="20"/>
  <c r="I45" i="18"/>
  <c r="I45" i="20"/>
  <c r="I30" i="20"/>
  <c r="I30" i="18"/>
  <c r="I25" i="19"/>
  <c r="I25" i="18"/>
  <c r="I20" i="19"/>
  <c r="I20" i="20"/>
  <c r="I15" i="18"/>
  <c r="I40" i="1"/>
  <c r="T59" i="1"/>
  <c r="Q59" i="1"/>
  <c r="AD59" i="1"/>
  <c r="AC59" i="1"/>
  <c r="T58" i="1"/>
  <c r="Q58" i="1"/>
  <c r="T57" i="1"/>
  <c r="Q57" i="1"/>
  <c r="AD57" i="1"/>
  <c r="T56" i="1"/>
  <c r="Q56" i="1"/>
  <c r="AD56" i="1"/>
  <c r="T55" i="1"/>
  <c r="Q55" i="1"/>
  <c r="AD55" i="1"/>
  <c r="I55" i="17"/>
  <c r="J55" i="1"/>
  <c r="Z55" i="1"/>
  <c r="I55" i="1"/>
  <c r="T54" i="1"/>
  <c r="Q54" i="1"/>
  <c r="AD54" i="1"/>
  <c r="AC54" i="1"/>
  <c r="T53" i="1"/>
  <c r="Q53" i="1"/>
  <c r="AD53" i="1"/>
  <c r="T52" i="1"/>
  <c r="Q52" i="1"/>
  <c r="X52" i="1"/>
  <c r="T51" i="1"/>
  <c r="Q51" i="1"/>
  <c r="X51" i="1"/>
  <c r="T50" i="1"/>
  <c r="Q50" i="1"/>
  <c r="X50" i="1"/>
  <c r="I50" i="17"/>
  <c r="J50" i="1"/>
  <c r="Z52" i="1"/>
  <c r="Y52" i="1"/>
  <c r="I50" i="1"/>
  <c r="T49" i="1"/>
  <c r="Q49" i="1"/>
  <c r="X49" i="1"/>
  <c r="T48" i="1"/>
  <c r="Q48" i="1"/>
  <c r="T47" i="1"/>
  <c r="Q47" i="1"/>
  <c r="AD47" i="1"/>
  <c r="Z46" i="1"/>
  <c r="Y46" i="1"/>
  <c r="T46" i="1"/>
  <c r="Q46" i="1"/>
  <c r="T45" i="1"/>
  <c r="Q45" i="1"/>
  <c r="X45" i="1"/>
  <c r="I45" i="17"/>
  <c r="J45" i="1"/>
  <c r="Z47" i="1"/>
  <c r="Y47" i="1"/>
  <c r="I45" i="1"/>
  <c r="T44" i="1"/>
  <c r="Q44" i="1"/>
  <c r="T43" i="1"/>
  <c r="Q43" i="1"/>
  <c r="T42" i="1"/>
  <c r="Q42" i="1"/>
  <c r="T41" i="1"/>
  <c r="Q41" i="1"/>
  <c r="AD41" i="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5" i="20"/>
  <c r="H40" i="17"/>
  <c r="H40" i="18"/>
  <c r="H40" i="19"/>
  <c r="H40" i="20"/>
  <c r="N50" i="1"/>
  <c r="J50" i="17"/>
  <c r="H50" i="18"/>
  <c r="H50" i="19"/>
  <c r="H50" i="20"/>
  <c r="AD50" i="1"/>
  <c r="AC50" i="1"/>
  <c r="X54" i="1"/>
  <c r="AD40" i="1"/>
  <c r="AC40" i="1"/>
  <c r="H55" i="17"/>
  <c r="H55" i="18"/>
  <c r="H55" i="19"/>
  <c r="H55" i="20"/>
  <c r="AD58" i="1"/>
  <c r="AC58" i="1"/>
  <c r="AC56" i="1"/>
  <c r="AD52" i="1"/>
  <c r="AC52" i="1"/>
  <c r="AD51" i="1"/>
  <c r="AC51" i="1"/>
  <c r="X58" i="1"/>
  <c r="X57" i="1"/>
  <c r="X56" i="1"/>
  <c r="X55" i="1"/>
  <c r="X59" i="1"/>
  <c r="X53" i="1"/>
  <c r="AD46" i="1"/>
  <c r="AC46" i="1"/>
  <c r="AD48" i="1"/>
  <c r="AC48" i="1"/>
  <c r="AD45" i="1"/>
  <c r="AD49" i="1"/>
  <c r="AC49" i="1"/>
  <c r="AD44" i="1"/>
  <c r="AC44" i="1"/>
  <c r="AD43" i="1"/>
  <c r="AC43" i="1"/>
  <c r="AD42" i="1"/>
  <c r="AC42" i="1"/>
  <c r="X48" i="1"/>
  <c r="X47" i="1"/>
  <c r="X46" i="1"/>
  <c r="X44" i="1"/>
  <c r="X43" i="1"/>
  <c r="X41" i="1"/>
  <c r="X42" i="1"/>
  <c r="AC41" i="1"/>
  <c r="X40" i="1"/>
  <c r="Z40" i="1"/>
  <c r="Y40" i="1"/>
  <c r="N45" i="1"/>
  <c r="H45" i="17"/>
  <c r="Y55" i="1"/>
  <c r="Z59" i="1"/>
  <c r="Y59" i="1"/>
  <c r="N55" i="1"/>
  <c r="Z57" i="1"/>
  <c r="Y57" i="1"/>
  <c r="AC57" i="1"/>
  <c r="Z58" i="1"/>
  <c r="Y58" i="1"/>
  <c r="Z56" i="1"/>
  <c r="Y56" i="1"/>
  <c r="Z51" i="1"/>
  <c r="Y51" i="1"/>
  <c r="AC53" i="1"/>
  <c r="Z50" i="1"/>
  <c r="Z54" i="1"/>
  <c r="Y54" i="1"/>
  <c r="Z53" i="1"/>
  <c r="Y53" i="1"/>
  <c r="H50" i="17"/>
  <c r="AC47" i="1"/>
  <c r="Z45" i="1"/>
  <c r="Z49" i="1"/>
  <c r="Y49" i="1"/>
  <c r="Z48" i="1"/>
  <c r="Y48" i="1"/>
  <c r="N40" i="1"/>
  <c r="Z42" i="1"/>
  <c r="Y42" i="1"/>
  <c r="Z41" i="1"/>
  <c r="Y41" i="1"/>
  <c r="Z44" i="1"/>
  <c r="Y44" i="1"/>
  <c r="Z43" i="1"/>
  <c r="Y43" i="1"/>
  <c r="J50" i="19"/>
  <c r="J50" i="18"/>
  <c r="J50" i="20"/>
  <c r="J55" i="17"/>
  <c r="J55" i="18"/>
  <c r="J55" i="20"/>
  <c r="J55" i="19"/>
  <c r="J45" i="17"/>
  <c r="J45" i="19"/>
  <c r="J45" i="20"/>
  <c r="J45" i="18"/>
  <c r="J40" i="17"/>
  <c r="J40" i="20"/>
  <c r="J40" i="18"/>
  <c r="J40" i="19"/>
  <c r="AB55" i="1"/>
  <c r="AA55" i="1"/>
  <c r="AF55" i="1"/>
  <c r="AE55" i="1"/>
  <c r="AC55" i="1"/>
  <c r="AF50" i="1"/>
  <c r="AE50" i="1"/>
  <c r="Y50" i="1"/>
  <c r="AB50" i="1"/>
  <c r="AA50" i="1"/>
  <c r="AB45" i="1"/>
  <c r="AA45" i="1"/>
  <c r="Y45" i="1"/>
  <c r="AC45" i="1"/>
  <c r="AF45" i="1"/>
  <c r="AE45" i="1"/>
  <c r="AF40" i="1"/>
  <c r="AE40" i="1"/>
  <c r="AB40" i="1"/>
  <c r="AA40" i="1"/>
  <c r="K40" i="18"/>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c r="M55" i="19"/>
  <c r="M55" i="18"/>
  <c r="M55" i="20"/>
  <c r="M50" i="17"/>
  <c r="M50" i="19"/>
  <c r="M50" i="18"/>
  <c r="M50" i="20"/>
  <c r="M45" i="17"/>
  <c r="M45" i="18"/>
  <c r="M45" i="19"/>
  <c r="M45" i="20"/>
  <c r="M40" i="17"/>
  <c r="M40" i="20"/>
  <c r="M40" i="19"/>
  <c r="M40" i="18"/>
  <c r="H35" i="20"/>
  <c r="H35" i="18"/>
  <c r="H35" i="19"/>
  <c r="H35" i="17"/>
  <c r="I35" i="18"/>
  <c r="I35" i="19"/>
  <c r="I35" i="20"/>
  <c r="I35" i="17"/>
  <c r="H30" i="19"/>
  <c r="H30" i="20"/>
  <c r="H30" i="18"/>
  <c r="H30" i="17"/>
  <c r="J35" i="20"/>
  <c r="J35" i="18"/>
  <c r="J35" i="19"/>
  <c r="J35" i="17"/>
  <c r="J30" i="18"/>
  <c r="J30" i="19"/>
  <c r="J30" i="20"/>
  <c r="J30" i="17"/>
  <c r="L30" i="18"/>
  <c r="H25" i="18"/>
  <c r="H25" i="19"/>
  <c r="H25" i="20"/>
  <c r="H25" i="17"/>
  <c r="J25" i="19"/>
  <c r="T24" i="1"/>
  <c r="Q24" i="1"/>
  <c r="T23" i="1"/>
  <c r="Q23" i="1"/>
  <c r="T22" i="1"/>
  <c r="Q22" i="1"/>
  <c r="T21" i="1"/>
  <c r="Q21" i="1"/>
  <c r="T20" i="1"/>
  <c r="Q20" i="1"/>
  <c r="J20" i="1"/>
  <c r="I20" i="1"/>
  <c r="T19" i="1"/>
  <c r="Q19" i="1"/>
  <c r="T18" i="1"/>
  <c r="Q18" i="1"/>
  <c r="T17" i="1"/>
  <c r="Q17" i="1"/>
  <c r="T16" i="1"/>
  <c r="Q16" i="1"/>
  <c r="T15" i="1"/>
  <c r="Q15" i="1"/>
  <c r="J15" i="1"/>
  <c r="I15" i="1"/>
  <c r="H15" i="18"/>
  <c r="H15" i="19"/>
  <c r="H15" i="20"/>
  <c r="H15" i="17"/>
  <c r="H20" i="20"/>
  <c r="H20" i="18"/>
  <c r="H20" i="19"/>
  <c r="H20" i="17"/>
  <c r="Z21" i="1"/>
  <c r="Y21" i="1"/>
  <c r="X20" i="1"/>
  <c r="X23" i="1"/>
  <c r="X21" i="1"/>
  <c r="X22" i="1"/>
  <c r="X24" i="1"/>
  <c r="Z15" i="1"/>
  <c r="Y15" i="1"/>
  <c r="X15" i="1"/>
  <c r="X17" i="1"/>
  <c r="X18" i="1"/>
  <c r="X19" i="1"/>
  <c r="X16" i="1"/>
  <c r="N15" i="1"/>
  <c r="AD18" i="1"/>
  <c r="AD19" i="1"/>
  <c r="AD15" i="1"/>
  <c r="AD17" i="1"/>
  <c r="AD16" i="1"/>
  <c r="AD21" i="1"/>
  <c r="AD20" i="1"/>
  <c r="AD22" i="1"/>
  <c r="AC22" i="1" s="1"/>
  <c r="AD24" i="1"/>
  <c r="AD23" i="1"/>
  <c r="N20" i="1"/>
  <c r="Z20" i="1"/>
  <c r="Y20" i="1"/>
  <c r="Z22" i="1"/>
  <c r="Y22" i="1" s="1"/>
  <c r="Z24" i="1"/>
  <c r="Y24" i="1"/>
  <c r="Z23" i="1"/>
  <c r="Y23" i="1"/>
  <c r="Z19" i="1"/>
  <c r="Y19" i="1"/>
  <c r="Z16" i="1"/>
  <c r="Y16" i="1"/>
  <c r="Z17" i="1"/>
  <c r="Y17" i="1"/>
  <c r="Z18" i="1"/>
  <c r="Y18" i="1"/>
  <c r="J20" i="18"/>
  <c r="J20" i="20"/>
  <c r="J20" i="19"/>
  <c r="J20" i="17"/>
  <c r="J15" i="20"/>
  <c r="J15" i="18"/>
  <c r="J15" i="19"/>
  <c r="J15" i="17"/>
  <c r="AB15" i="1"/>
  <c r="AA15" i="1"/>
  <c r="K15" i="17"/>
  <c r="K15" i="19"/>
  <c r="K15" i="20"/>
  <c r="K15" i="18"/>
  <c r="T14" i="1"/>
  <c r="Q14" i="1"/>
  <c r="T13" i="1"/>
  <c r="Q13" i="1"/>
  <c r="AD13" i="1" s="1"/>
  <c r="AC13" i="1" s="1"/>
  <c r="T12" i="1"/>
  <c r="Q12" i="1"/>
  <c r="AC23" i="1"/>
  <c r="AC21" i="1"/>
  <c r="AC19" i="1"/>
  <c r="AC24" i="1"/>
  <c r="AC18" i="1"/>
  <c r="AC16" i="1"/>
  <c r="AC17" i="1"/>
  <c r="AD14" i="1"/>
  <c r="AC14" i="1" s="1"/>
  <c r="Q11" i="1"/>
  <c r="T11" i="1"/>
  <c r="T10" i="1"/>
  <c r="AC20" i="1"/>
  <c r="AF15" i="1"/>
  <c r="AE15" i="1"/>
  <c r="AC15" i="1"/>
  <c r="Q10" i="1"/>
  <c r="AD10" i="1"/>
  <c r="AC10" i="1" s="1"/>
  <c r="J10" i="1"/>
  <c r="Z11" i="1" s="1"/>
  <c r="Y11" i="1" s="1"/>
  <c r="X10" i="1"/>
  <c r="AG15" i="1"/>
  <c r="L15" i="19"/>
  <c r="L15" i="20"/>
  <c r="L15" i="18"/>
  <c r="L15" i="17"/>
  <c r="Z14" i="1"/>
  <c r="Y14" i="1" s="1"/>
  <c r="Z12" i="1"/>
  <c r="Y12" i="1" s="1"/>
  <c r="X12" i="1"/>
  <c r="X14" i="1"/>
  <c r="I10" i="1"/>
  <c r="H10" i="17" s="1"/>
  <c r="H10" i="20"/>
  <c r="M15" i="17"/>
  <c r="M15" i="20"/>
  <c r="M15" i="18"/>
  <c r="M15" i="19"/>
  <c r="B249" i="6" a="1"/>
  <c r="B249" i="6"/>
  <c r="G238" i="6"/>
  <c r="B251" i="6"/>
  <c r="B250" i="6"/>
  <c r="AB25" i="1" l="1"/>
  <c r="AA25" i="1" s="1"/>
  <c r="AG25" i="1" s="1"/>
  <c r="Y25" i="1"/>
  <c r="Y35" i="1"/>
  <c r="AB35" i="1"/>
  <c r="AA35" i="1" s="1"/>
  <c r="L30" i="17"/>
  <c r="Y30" i="1"/>
  <c r="AB30" i="1"/>
  <c r="AA30" i="1" s="1"/>
  <c r="AC35" i="1"/>
  <c r="AF35" i="1"/>
  <c r="AE35" i="1" s="1"/>
  <c r="L30" i="20"/>
  <c r="AF20" i="1"/>
  <c r="AE20" i="1" s="1"/>
  <c r="AB20" i="1"/>
  <c r="AA20" i="1" s="1"/>
  <c r="J25" i="20"/>
  <c r="J25" i="18"/>
  <c r="J25" i="17"/>
  <c r="AD11" i="1"/>
  <c r="I10" i="19"/>
  <c r="I10" i="20"/>
  <c r="I10" i="17"/>
  <c r="H10" i="18"/>
  <c r="X11" i="1"/>
  <c r="X13" i="1"/>
  <c r="Z10" i="1"/>
  <c r="N10" i="1"/>
  <c r="H10" i="19"/>
  <c r="Z13" i="1"/>
  <c r="Y13" i="1" s="1"/>
  <c r="AG30" i="1" l="1"/>
  <c r="K30" i="18"/>
  <c r="K30" i="20"/>
  <c r="K30" i="17"/>
  <c r="K30" i="19"/>
  <c r="AG35" i="1"/>
  <c r="K35" i="20"/>
  <c r="K35" i="19"/>
  <c r="K35" i="17"/>
  <c r="K35" i="18"/>
  <c r="L35" i="20"/>
  <c r="L35" i="18"/>
  <c r="L35" i="19"/>
  <c r="L35" i="17"/>
  <c r="L20" i="19"/>
  <c r="L20" i="20"/>
  <c r="L20" i="17"/>
  <c r="L20" i="18"/>
  <c r="K20" i="17"/>
  <c r="K20" i="20"/>
  <c r="K20" i="18"/>
  <c r="AG20" i="1"/>
  <c r="K20" i="19"/>
  <c r="L25" i="19"/>
  <c r="L25" i="17"/>
  <c r="L25" i="20"/>
  <c r="L25" i="18"/>
  <c r="K25" i="17"/>
  <c r="K25" i="19"/>
  <c r="K25" i="20"/>
  <c r="K25" i="18"/>
  <c r="AC11" i="1"/>
  <c r="AF10" i="1"/>
  <c r="AE10" i="1" s="1"/>
  <c r="Y10" i="1"/>
  <c r="AB10" i="1"/>
  <c r="AA10" i="1" s="1"/>
  <c r="J10" i="18"/>
  <c r="J10" i="19"/>
  <c r="J10" i="20"/>
  <c r="J10" i="17"/>
  <c r="M35" i="20" l="1"/>
  <c r="M35" i="19"/>
  <c r="M35" i="18"/>
  <c r="M35" i="17"/>
  <c r="M30" i="18"/>
  <c r="M30" i="17"/>
  <c r="M30" i="20"/>
  <c r="M30" i="19"/>
  <c r="M20" i="17"/>
  <c r="M20" i="18"/>
  <c r="M20" i="19"/>
  <c r="M20" i="20"/>
  <c r="M25" i="18"/>
  <c r="M25" i="19"/>
  <c r="M25" i="20"/>
  <c r="M25" i="17"/>
  <c r="L10" i="19"/>
  <c r="L10" i="17"/>
  <c r="L10" i="20"/>
  <c r="L10" i="18"/>
  <c r="K10" i="20"/>
  <c r="K10" i="17"/>
  <c r="K10" i="18"/>
  <c r="K10" i="19"/>
  <c r="AG10" i="1"/>
  <c r="M10" i="18" l="1"/>
  <c r="M10" i="17"/>
  <c r="M10" i="20"/>
  <c r="M10"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<sst xmlns="http://schemas.openxmlformats.org/spreadsheetml/2006/main" count="2556" uniqueCount="507">
  <si>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</si>
  <si>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</si>
  <si>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</si>
  <si>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</si>
  <si>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</si>
  <si>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</si>
  <si>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</si>
  <si>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</si>
  <si>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</si>
  <si>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</si>
  <si>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</si>
  <si>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</si>
  <si>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</si>
  <si>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</si>
  <si>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</si>
  <si>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</si>
  <si>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</si>
  <si>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</si>
  <si>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</si>
  <si>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</si>
  <si>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</si>
  <si>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</si>
  <si>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</si>
  <si>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</si>
  <si>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</si>
  <si>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</si>
  <si>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</si>
  <si>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Tecnológicos </t>
  </si>
  <si>
    <t>Ambientales</t>
  </si>
  <si>
    <t xml:space="preserve">CONTEXTO INTERNO </t>
  </si>
  <si>
    <t xml:space="preserve">ACTORES TEMÁTICO </t>
  </si>
  <si>
    <t xml:space="preserve">DEBILIDADES  (Factores específicos)  </t>
  </si>
  <si>
    <t xml:space="preserve">FORTALEZAS (Factores específicos) </t>
  </si>
  <si>
    <t>Elementos de trabajo (papel, equipos)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</si>
  <si>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</si>
  <si>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</si>
  <si>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</si>
  <si>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</si>
  <si>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</si>
  <si>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</si>
  <si>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</si>
  <si>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</si>
  <si>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</si>
  <si>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</si>
  <si>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</si>
  <si>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</si>
  <si>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</si>
  <si>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</si>
  <si>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</si>
  <si>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</si>
  <si>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</si>
  <si>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</si>
  <si>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</si>
  <si>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</si>
  <si>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</si>
  <si>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</si>
  <si>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</si>
  <si>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</si>
  <si>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</si>
  <si>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</si>
  <si>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</si>
  <si>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</si>
  <si>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</si>
  <si>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</si>
  <si>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</si>
  <si>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</si>
  <si>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</si>
  <si>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</si>
  <si>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</si>
  <si>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</si>
  <si>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</si>
  <si>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</si>
  <si>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</si>
  <si>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</si>
  <si>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</si>
  <si>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</si>
  <si>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</si>
  <si>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</si>
  <si>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</si>
  <si>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</si>
  <si>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</si>
  <si>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</si>
  <si>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</si>
  <si>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</si>
  <si>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</si>
  <si>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</si>
  <si>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</si>
  <si>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</si>
  <si>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</si>
  <si>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</si>
  <si>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</si>
  <si>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</si>
  <si>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</si>
  <si>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</si>
  <si>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</si>
  <si>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</si>
  <si>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</si>
  <si>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</si>
  <si>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</si>
  <si>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</si>
  <si>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</si>
  <si>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</si>
  <si>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</si>
  <si>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</si>
  <si>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</si>
  <si>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</si>
  <si>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</si>
  <si>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</si>
  <si>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</si>
  <si>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</si>
  <si>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</si>
  <si>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</si>
  <si>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</si>
  <si>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</si>
  <si>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</si>
  <si>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</si>
  <si>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</si>
  <si>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</si>
  <si>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</si>
  <si>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</si>
  <si>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</si>
  <si>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</si>
  <si>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</si>
  <si>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</si>
  <si>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</si>
  <si>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</si>
  <si>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</si>
  <si>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</si>
  <si>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</si>
  <si>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</si>
  <si>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</si>
  <si>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</si>
  <si>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</si>
  <si>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</si>
  <si>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</si>
  <si>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</si>
  <si>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</si>
  <si>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</si>
  <si>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Afectación en la Prestación del Servicio de Justicia</t>
  </si>
  <si>
    <t>Ejecución y Administración de Procesos</t>
  </si>
  <si>
    <t>Si el hecho llegara a presentarse, tendría bajo impacto o efecto sobre la entidad</t>
  </si>
  <si>
    <t>Preventivo</t>
  </si>
  <si>
    <t>Manual</t>
  </si>
  <si>
    <t>Documentado</t>
  </si>
  <si>
    <t>Aleatoria</t>
  </si>
  <si>
    <t>Con Registro</t>
  </si>
  <si>
    <t>Utilización de plataformas alternas u otros dispositivos o métodos de conexión</t>
  </si>
  <si>
    <t>Automático</t>
  </si>
  <si>
    <t>Sin documentar</t>
  </si>
  <si>
    <t>Sin Registro</t>
  </si>
  <si>
    <t>Detectivo</t>
  </si>
  <si>
    <t>Continua</t>
  </si>
  <si>
    <t>Inexactitud</t>
  </si>
  <si>
    <t>Fallas en el suministro de información de los diferentes generadores de la misma.
Fallas técnicas de los canales de comunicación.</t>
  </si>
  <si>
    <t>Falta de personal en el equipo de trabajo para llevar a cabo las tareas del Proceso Comunicación Institucional.</t>
  </si>
  <si>
    <t>No publicación de información de la Rama Judicial</t>
  </si>
  <si>
    <t>Afecta la Prestación del Servicio de Administración de Justicia en 10%</t>
  </si>
  <si>
    <t>Canalización de todo tipo de comunicaciones misionales, administrativas y/o relacionadas con el SIGCMA, a través del Correo Institucional de Comunicaciones.</t>
  </si>
  <si>
    <t>Vulneración de los derechos fundamentales de los ciudadanos</t>
  </si>
  <si>
    <t>Si el hecho llegara a presentarse, tendría medianas consecuencias o efectos sobre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</si>
  <si>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</si>
  <si>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</si>
  <si>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</si>
  <si>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</si>
  <si>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</si>
  <si>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</si>
  <si>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</si>
  <si>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</si>
  <si>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</si>
  <si>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</si>
  <si>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</si>
  <si>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</si>
  <si>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</si>
  <si>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</si>
  <si>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</si>
  <si>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</si>
  <si>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</si>
  <si>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</si>
  <si>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</si>
  <si>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</si>
  <si>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</si>
  <si>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</si>
  <si>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</si>
  <si>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</si>
  <si>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</si>
  <si>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</si>
  <si>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</si>
  <si>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</si>
  <si>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</si>
  <si>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</si>
  <si>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</si>
  <si>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</si>
  <si>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</si>
  <si>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</si>
  <si>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</si>
  <si>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</si>
  <si>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</si>
  <si>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</si>
  <si>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</si>
  <si>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</si>
  <si>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</si>
  <si>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</si>
  <si>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</si>
  <si>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</si>
  <si>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</si>
  <si>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</si>
  <si>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</si>
  <si>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</si>
  <si>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</si>
  <si>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</si>
  <si>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</si>
  <si>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</si>
  <si>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</si>
  <si>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</si>
  <si>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</si>
  <si>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</si>
  <si>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</si>
  <si>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</si>
  <si>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</si>
  <si>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</si>
  <si>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</si>
  <si>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</si>
  <si>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</si>
  <si>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</si>
  <si>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</si>
  <si>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</si>
  <si>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</si>
  <si>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</si>
  <si>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</si>
  <si>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</si>
  <si>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</si>
  <si>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</si>
  <si>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</si>
  <si>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</si>
  <si>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</si>
  <si>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</si>
  <si>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</si>
  <si>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</si>
  <si>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</si>
  <si>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</si>
  <si>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</si>
  <si>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</si>
  <si>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</si>
  <si>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</si>
  <si>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</si>
  <si>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</si>
  <si>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</si>
  <si>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</si>
  <si>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</si>
  <si>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</si>
  <si>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</si>
  <si>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</si>
  <si>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</si>
  <si>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</si>
  <si>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</si>
  <si>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</si>
  <si>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</si>
  <si>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</si>
  <si>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</si>
  <si>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</si>
  <si>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</si>
  <si>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</si>
  <si>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</si>
  <si>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</si>
  <si>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</si>
  <si>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</si>
  <si>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</si>
  <si>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</si>
  <si>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</si>
  <si>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</si>
  <si>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</si>
  <si>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</si>
  <si>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</si>
  <si>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</si>
  <si>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</si>
  <si>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</si>
  <si>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</si>
  <si>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</si>
  <si>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</si>
  <si>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</si>
  <si>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</si>
  <si>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</si>
  <si>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</si>
  <si>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</si>
  <si>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</si>
  <si>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</si>
  <si>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</si>
  <si>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</si>
  <si>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</si>
  <si>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</si>
  <si>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</si>
  <si>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</si>
  <si>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</si>
  <si>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</si>
  <si>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</si>
  <si>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</si>
  <si>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</si>
  <si>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</si>
  <si>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</si>
  <si>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</si>
  <si>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</si>
  <si>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</si>
  <si>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</si>
  <si>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</si>
  <si>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</si>
  <si>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</si>
  <si>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</si>
  <si>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</si>
  <si>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</si>
  <si>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</si>
  <si>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</si>
  <si>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</si>
  <si>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</si>
  <si>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</si>
  <si>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</si>
  <si>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</si>
  <si>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</si>
  <si>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</si>
  <si>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</si>
  <si>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</si>
  <si>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</si>
  <si>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</si>
  <si>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</si>
  <si>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</si>
  <si>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</si>
  <si>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</si>
  <si>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</si>
  <si>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</si>
  <si>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</si>
  <si>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</si>
  <si>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</si>
  <si>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</si>
  <si>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</si>
  <si>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</si>
  <si>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</si>
  <si>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</si>
  <si>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</si>
  <si>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</si>
  <si>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</si>
  <si>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</si>
  <si>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</si>
  <si>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</si>
  <si>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</si>
  <si>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</si>
  <si>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</si>
  <si>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</si>
  <si>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</si>
  <si>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</si>
  <si>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</si>
  <si>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</si>
  <si>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</si>
  <si>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</si>
  <si>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</si>
  <si>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</si>
  <si>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</si>
  <si>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</si>
  <si>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</si>
  <si>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</si>
  <si>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</si>
  <si>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</si>
  <si>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</si>
  <si>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</si>
  <si>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</si>
  <si>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</si>
  <si>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</si>
  <si>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</si>
  <si>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</si>
  <si>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</si>
  <si>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En Curso</t>
  </si>
  <si>
    <t>Evitar</t>
  </si>
  <si>
    <t>Fraude Interno</t>
  </si>
  <si>
    <t>Reducir(compartir)</t>
  </si>
  <si>
    <t>Fallas Tecnológicas</t>
  </si>
  <si>
    <t>Reducir(mitigar)</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</si>
  <si>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</si>
  <si>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</si>
  <si>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</si>
  <si>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</si>
  <si>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</si>
  <si>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</si>
  <si>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</si>
  <si>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</si>
  <si>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</si>
  <si>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</si>
  <si>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</si>
  <si>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</si>
  <si>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</si>
  <si>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</si>
  <si>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</si>
  <si>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</si>
  <si>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</si>
  <si>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</si>
  <si>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</si>
  <si>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</si>
  <si>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</si>
  <si>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</si>
  <si>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</si>
  <si>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</si>
  <si>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</si>
  <si>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</si>
  <si>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</si>
  <si>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</si>
  <si>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</si>
  <si>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</si>
  <si>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</si>
  <si>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</si>
  <si>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</si>
  <si>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</si>
  <si>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</si>
  <si>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</si>
  <si>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Comunicación Institucional</t>
  </si>
  <si>
    <t>PERDIDA DE INFORMACIÓN</t>
  </si>
  <si>
    <t>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t>
  </si>
  <si>
    <t>1.	Inadecuada prestación del servicio.
2.	Disminución de la oportunidad de acceder debidamente a la Administración de Justicia.
3.	Pérdida de credibilidad y confianza, afectando la imagen institucional.</t>
  </si>
  <si>
    <t>No dispónibilidad de canales de comunicación con los ciudadanos</t>
  </si>
  <si>
    <t>3.	Control de Backus</t>
  </si>
  <si>
    <t>Aplicación de las políticas de seguridad informática</t>
  </si>
  <si>
    <t>Políticas de archivo para la conservación de documentos.</t>
  </si>
  <si>
    <t>DEMORA</t>
  </si>
  <si>
    <t>1.	Desconocimiento de los canales comunicación en el cliente interno. 
2.	Inadecuado direccionamiento de las QR&amp;S.  
3.	 Inoportunidad en las respuestas. 4.	Desconocimiento de los canales comunicación en el cliente externo.</t>
  </si>
  <si>
    <t>1.	Desconocimiento de los canales comunicación en el cliente interno.
2.	Desconocimiento de los canales comunicación en el cliente externo.
3.	Inadecuado direccionamiento de las QR&amp;S.  
4.	Inoportunidad en las respuestas.</t>
  </si>
  <si>
    <t>Pérdida de credibilidad y confianza, afectando la imagen institucional, Insatisfacción del cliente interno y externo y la
Impetración de acciones constitucionales.</t>
  </si>
  <si>
    <t>Control de las respuestas en forma oportuna de las QR&amp;S.</t>
  </si>
  <si>
    <t>Direccionamiento de las QR&amp;S a los responsables.</t>
  </si>
  <si>
    <t>Socialización del Plan de Comunicaciones</t>
  </si>
  <si>
    <t>Nivel Seccional</t>
  </si>
  <si>
    <t>CONSEJO SECCIONAL DE LA JUDICATURA DE VALLE DEL CAUCA</t>
  </si>
  <si>
    <t>CONSEJO SECCIONAL DE LA JUDICATURA DEL VALLE DEL CAUCA</t>
  </si>
  <si>
    <r>
      <t xml:space="preserve">Por reformas a la administración de justicia por  iniciativas del ejecutivo y el congreso sin tener en cuenta a la Rama Judicial. </t>
    </r>
    <r>
      <rPr>
        <b/>
        <sz val="10"/>
        <color rgb="FFFF0000"/>
        <rFont val="Arial"/>
        <family val="2"/>
      </rPr>
      <t xml:space="preserve"> </t>
    </r>
  </si>
  <si>
    <t xml:space="preserve">Ajustes a la administración de justicia a través del proyecto de reforma a la ley estaturaria 270 de 1996.     </t>
  </si>
  <si>
    <t>Económicos y Financieros( disponibilidad de capital, liquidez, mercados financieros, desempleo, competencia.)</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</si>
  <si>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</si>
  <si>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</si>
  <si>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Sociales  y culturales ( cultura, religión, demografía, responsabilidad social, orden público.)</t>
  </si>
  <si>
    <t>Paros sindicales o ceses de actividades propiciados por los diferentes sindicatos.</t>
  </si>
  <si>
    <t>Desarrollar procesos oportunos de concertación con las asociaciones sindicales.</t>
  </si>
  <si>
    <t>Tecnológicos (  desarrollo digital,avances en tecnología, acceso a sistemas de información externos, gobierno en línea.</t>
  </si>
  <si>
    <t>Seguridad informática en el nuevo contexto de trabajo desde casa. Mejorar la capacidad del servicio de internet.</t>
  </si>
  <si>
    <t>No aplica</t>
  </si>
  <si>
    <t>Legales y reglamentarios (estándares nacionales, internacionales, regulación )</t>
  </si>
  <si>
    <t>Se incluye en el factor político.</t>
  </si>
  <si>
    <t>Pandemia, virus, dengue, chikunguña.</t>
  </si>
  <si>
    <t>Estratégicos: Direccionamiento estratégico, planeación institucional,
liderazgo, trabajo en equipo)</t>
  </si>
  <si>
    <t>Falta planeación a nivel nacional, que genera improvisación en la toma de decisiones.</t>
  </si>
  <si>
    <t>Recursos financieros (presupuesto de funcionamiento, recursos de inversión</t>
  </si>
  <si>
    <t>La dificultad en la ejecución de los recursos asignados debido a la aprobación tardía de los proyectos de inversión.</t>
  </si>
  <si>
    <t>Personal
( competencia del personal, disponibilidad, suficiencia, seguridad
y salud ocupacional.)</t>
  </si>
  <si>
    <t>Personal insuficiente para el desarrollo de las diferentes actividades.</t>
  </si>
  <si>
    <t>Demora en la toma de decisiones de retiro de servidores judiciales cuando su evalución sea insatisfactoria.</t>
  </si>
  <si>
    <t>Personal comprometido con la función misional.</t>
  </si>
  <si>
    <t>Proceso
( capacidad, diseño, ejecución, proveedores, entradas, salidas,
gestión del conocimiento)</t>
  </si>
  <si>
    <t>Mejora continua de los programas de los programas de seguridad y salud en el trabajo.</t>
  </si>
  <si>
    <t xml:space="preserve">Debilidades en la contratación de las conexiones de internet debido a que se hacen por muy poco tiempo. </t>
  </si>
  <si>
    <t xml:space="preserve">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</si>
  <si>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</si>
  <si>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</si>
  <si>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 xml:space="preserve">Documentación ( Actualización, coherencia, aplicabilidad) </t>
  </si>
  <si>
    <t>Dificultad en el acceso a la documentación por no tener sistemas de consulta digitales.</t>
  </si>
  <si>
    <t xml:space="preserve"> </t>
  </si>
  <si>
    <t>Infraestructura física ( suficiencia, comodidad)</t>
  </si>
  <si>
    <t>Asignación de presupuesto anual para el mejoramiento de la infraestructura física.</t>
  </si>
  <si>
    <t>Suficientes elementos de trabajo para el desarrollo de las funciones.</t>
  </si>
  <si>
    <t>Comunicación Interna ( canales utilizados y su efectividad, flujo de la información necesaria para el desarrollo de las actividades)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</si>
  <si>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</si>
  <si>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</si>
  <si>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</si>
  <si>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</si>
  <si>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</si>
  <si>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</si>
  <si>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</si>
  <si>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</si>
  <si>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</si>
  <si>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</si>
  <si>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</si>
  <si>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</si>
  <si>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</si>
  <si>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</si>
  <si>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</si>
  <si>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</si>
  <si>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Implementar del plan de digitalización y unificar los sistemas de información.</t>
  </si>
  <si>
    <t>5*6</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</si>
  <si>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</si>
  <si>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</si>
  <si>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</si>
  <si>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</si>
  <si>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</si>
  <si>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</si>
  <si>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</si>
  <si>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</si>
  <si>
    <t>Interrupción o demora en el Servicio Público de Administrar  Justicia.</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</si>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</sst>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sz val="11"/>
      <color rgb="FF000000"/>
      <name val="Arial"/>
      <family val="2"/>
    </font>
    <font>
      <b/>
      <sz val="14"/>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13" xfId="0" applyFont="1" applyBorder="1" applyAlignment="1">
      <alignment horizontal="center" vertical="center" wrapText="1" readingOrder="1"/>
    </xf>
    <xf numFmtId="0" fontId="27" fillId="0" borderId="13" xfId="0" applyFont="1" applyBorder="1" applyAlignment="1" applyProtection="1">
      <alignment horizontal="left" vertical="top" wrapText="1"/>
      <protection locked="0"/>
    </xf>
    <xf numFmtId="0" fontId="60" fillId="0" borderId="13" xfId="0" applyFont="1" applyBorder="1" applyAlignment="1">
      <alignment vertical="center" wrapText="1"/>
    </xf>
    <xf numFmtId="0" fontId="60" fillId="0" borderId="13" xfId="0" applyFont="1" applyBorder="1" applyAlignment="1">
      <alignment vertical="top" wrapText="1"/>
    </xf>
    <xf numFmtId="0" fontId="61" fillId="0" borderId="13" xfId="0" applyFont="1" applyBorder="1" applyAlignment="1" applyProtection="1">
      <alignment vertical="center" wrapText="1"/>
      <protection locked="0"/>
    </xf>
    <xf numFmtId="0" fontId="61" fillId="0" borderId="13" xfId="0" applyFont="1" applyBorder="1" applyAlignment="1" applyProtection="1">
      <alignment horizontal="left" vertical="center" wrapText="1"/>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45" fillId="0" borderId="13" xfId="0" applyFont="1" applyBorder="1" applyAlignment="1" applyProtection="1">
      <alignment horizontal="left" vertical="center"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60" fillId="0" borderId="82" xfId="0" applyFont="1" applyBorder="1" applyAlignment="1">
      <alignment horizontal="center" vertical="center" wrapText="1" readingOrder="1"/>
    </xf>
    <xf numFmtId="0" fontId="59" fillId="0" borderId="13" xfId="0" applyFont="1" applyBorder="1" applyAlignment="1">
      <alignment vertical="center" wrapText="1"/>
    </xf>
    <xf numFmtId="0" fontId="60" fillId="0" borderId="82" xfId="0" applyFont="1" applyBorder="1" applyAlignment="1">
      <alignment horizontal="left" vertical="center" wrapText="1" readingOrder="1"/>
    </xf>
    <xf numFmtId="0" fontId="60" fillId="0" borderId="82" xfId="0" applyFont="1" applyBorder="1" applyAlignment="1">
      <alignment vertical="center" wrapText="1" readingOrder="1"/>
    </xf>
    <xf numFmtId="0" fontId="8" fillId="0" borderId="82" xfId="0" applyFont="1" applyBorder="1" applyAlignment="1">
      <alignment horizontal="justify" vertical="center" wrapText="1" readingOrder="1"/>
    </xf>
    <xf numFmtId="0" fontId="8" fillId="0" borderId="13" xfId="0" applyFont="1" applyBorder="1" applyAlignment="1">
      <alignment horizontal="left" vertical="top" wrapText="1" readingOrder="1"/>
    </xf>
    <xf numFmtId="0" fontId="59" fillId="0" borderId="13" xfId="0" applyFont="1" applyBorder="1" applyAlignment="1">
      <alignment vertical="top" wrapText="1"/>
    </xf>
    <xf numFmtId="0" fontId="59" fillId="0" borderId="13" xfId="0" applyFont="1" applyBorder="1" applyAlignment="1">
      <alignment horizontal="left" vertical="top"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54" fillId="0" borderId="79" xfId="0" applyFont="1" applyBorder="1" applyAlignment="1">
      <alignment vertical="center" wrapText="1"/>
    </xf>
    <xf numFmtId="0" fontId="55" fillId="0" borderId="13" xfId="0" applyFont="1" applyBorder="1" applyAlignment="1">
      <alignment horizontal="center" wrapText="1"/>
    </xf>
    <xf numFmtId="0" fontId="90" fillId="0" borderId="13" xfId="0" applyFont="1" applyBorder="1" applyAlignment="1">
      <alignment horizontal="center" wrapText="1"/>
    </xf>
    <xf numFmtId="0" fontId="54" fillId="0" borderId="13" xfId="0" applyFont="1" applyBorder="1" applyAlignment="1">
      <alignment vertical="center" wrapText="1"/>
    </xf>
    <xf numFmtId="0" fontId="53" fillId="0" borderId="13" xfId="0" applyFont="1" applyBorder="1" applyAlignment="1">
      <alignment horizontal="center" wrapText="1"/>
    </xf>
    <xf numFmtId="0" fontId="54" fillId="0" borderId="13" xfId="0" applyFont="1" applyBorder="1" applyAlignment="1">
      <alignment horizontal="center" wrapText="1"/>
    </xf>
    <xf numFmtId="0" fontId="54" fillId="0" borderId="13" xfId="0" applyFont="1" applyFill="1" applyBorder="1" applyAlignment="1">
      <alignment vertical="center" wrapText="1"/>
    </xf>
    <xf numFmtId="0" fontId="55" fillId="0" borderId="13" xfId="0" applyFont="1" applyBorder="1" applyAlignment="1">
      <alignment horizontal="center"/>
    </xf>
    <xf numFmtId="0" fontId="54" fillId="0" borderId="13" xfId="0" applyFont="1" applyBorder="1" applyAlignment="1">
      <alignment horizontal="center"/>
    </xf>
    <xf numFmtId="16" fontId="54" fillId="0" borderId="13" xfId="0" applyNumberFormat="1" applyFont="1"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left"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9" fillId="3" borderId="82" xfId="0" applyFont="1" applyFill="1" applyBorder="1" applyAlignment="1">
      <alignment horizontal="center" vertical="center" wrapText="1" readingOrder="1"/>
    </xf>
    <xf numFmtId="0" fontId="89" fillId="3" borderId="78" xfId="0" applyFont="1" applyFill="1" applyBorder="1" applyAlignment="1">
      <alignment horizontal="center" vertical="center" wrapText="1" readingOrder="1"/>
    </xf>
    <xf numFmtId="0" fontId="89"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13" xfId="0" applyFont="1" applyBorder="1" applyAlignment="1" applyProtection="1">
      <alignment horizontal="center" vertical="center" wrapText="1"/>
      <protection locked="0"/>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27" fillId="0" borderId="82" xfId="0" applyFont="1" applyBorder="1" applyAlignment="1" applyProtection="1">
      <alignment horizontal="center" vertical="center" wrapText="1"/>
      <protection locked="0"/>
    </xf>
    <xf numFmtId="0" fontId="27" fillId="0" borderId="78" xfId="0" applyFont="1" applyBorder="1" applyAlignment="1" applyProtection="1">
      <alignment horizontal="center" vertical="center" wrapText="1"/>
      <protection locked="0"/>
    </xf>
    <xf numFmtId="0" fontId="27" fillId="0" borderId="60" xfId="0" applyFont="1" applyBorder="1" applyAlignment="1" applyProtection="1">
      <alignment horizontal="center" vertical="center" wrapText="1"/>
      <protection locked="0"/>
    </xf>
    <xf numFmtId="0" fontId="4" fillId="4" borderId="11"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0" fillId="0" borderId="79" xfId="0" applyBorder="1" applyAlignment="1">
      <alignment horizontal="center" vertical="center" wrapText="1"/>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73" fillId="0" borderId="78" xfId="0" applyFont="1"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73" fillId="0" borderId="60" xfId="0" applyFont="1" applyBorder="1" applyAlignment="1">
      <alignment horizontal="center" vertical="center" wrapText="1"/>
    </xf>
    <xf numFmtId="0" fontId="0" fillId="0" borderId="91" xfId="0"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3120">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178784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atriz%20de%20Riesgos%20SIGCMA%205x5%20ReordenamientoJudici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z%20de%20Riesgos%20SIGCMA%205x5%20Planeaci&#243;nEstrateg&#237;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lozadag/AppData/Local/Temp/Rar$DIa14376.5299/6.1%20Matriz%20de%20Riesgos-%20Planeaci&#243;n%20Estrat&#233;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29">
      <pivotArea field="1" type="button" dataOnly="0" labelOnly="1" outline="0" axis="axisRow" fieldPosition="1"/>
    </format>
    <format dxfId="2628">
      <pivotArea dataOnly="0" labelOnly="1" outline="0" fieldPosition="0">
        <references count="1">
          <reference field="0" count="1">
            <x v="0"/>
          </reference>
        </references>
      </pivotArea>
    </format>
    <format dxfId="2627">
      <pivotArea dataOnly="0" labelOnly="1" outline="0" fieldPosition="0">
        <references count="1">
          <reference field="0" count="1">
            <x v="1"/>
          </reference>
        </references>
      </pivotArea>
    </format>
    <format dxfId="2626">
      <pivotArea dataOnly="0" labelOnly="1" outline="0" fieldPosition="0">
        <references count="2">
          <reference field="0" count="1" selected="0">
            <x v="0"/>
          </reference>
          <reference field="1" count="5">
            <x v="0"/>
            <x v="6"/>
            <x v="7"/>
            <x v="8"/>
            <x v="9"/>
          </reference>
        </references>
      </pivotArea>
    </format>
    <format dxfId="262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624" dataDxfId="2623">
  <autoFilter ref="B237:C247" xr:uid="{00000000-0009-0000-0100-000001000000}"/>
  <tableColumns count="2">
    <tableColumn id="1" xr3:uid="{A0349234-F02A-492A-9A80-ED44E1EC4FF0}" name="Criterios" dataDxfId="2622"/>
    <tableColumn id="2" xr3:uid="{B9F25166-5D8D-4E4E-96B0-E759CC81BF3C}" name="Subcriterios" dataDxfId="262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53" t="s">
        <v>0</v>
      </c>
      <c r="B1" s="253"/>
      <c r="C1" s="253"/>
      <c r="D1" s="253"/>
      <c r="E1" s="253"/>
      <c r="F1" s="253"/>
    </row>
    <row r="5" spans="1:9">
      <c r="D5" s="90"/>
      <c r="E5" s="90"/>
      <c r="F5" s="90"/>
      <c r="G5" s="90"/>
      <c r="H5" s="90"/>
    </row>
    <row r="6" spans="1:9">
      <c r="D6" s="90"/>
      <c r="E6" s="90"/>
      <c r="F6" s="90"/>
      <c r="G6" s="90"/>
      <c r="H6" s="90"/>
    </row>
    <row r="7" spans="1:9" ht="33.75">
      <c r="A7" s="254" t="s">
        <v>1</v>
      </c>
      <c r="B7" s="254"/>
      <c r="C7" s="254"/>
      <c r="D7" s="254"/>
      <c r="E7" s="254"/>
      <c r="F7" s="254"/>
      <c r="G7" s="254"/>
      <c r="H7" s="254"/>
      <c r="I7" s="254"/>
    </row>
    <row r="9" spans="1:9" s="82" customFormat="1" ht="81.75" customHeight="1">
      <c r="A9" s="83" t="s">
        <v>2</v>
      </c>
      <c r="B9" s="255" t="s">
        <v>427</v>
      </c>
      <c r="C9" s="255"/>
      <c r="D9" s="255"/>
      <c r="E9" s="255"/>
      <c r="F9" s="255"/>
      <c r="G9" s="255"/>
      <c r="H9" s="255"/>
      <c r="I9" s="255"/>
    </row>
    <row r="10" spans="1:9" s="82" customFormat="1" ht="16.7" customHeight="1">
      <c r="A10" s="88"/>
      <c r="B10" s="89"/>
      <c r="C10" s="89"/>
      <c r="D10" s="88"/>
      <c r="E10" s="87"/>
    </row>
    <row r="11" spans="1:9" s="82" customFormat="1" ht="84" customHeight="1">
      <c r="A11" s="83" t="s">
        <v>3</v>
      </c>
      <c r="B11" s="84" t="s">
        <v>4</v>
      </c>
      <c r="C11" s="252" t="s">
        <v>5</v>
      </c>
      <c r="D11" s="252"/>
      <c r="E11" s="252"/>
      <c r="F11" s="252"/>
      <c r="G11" s="252"/>
      <c r="H11" s="252"/>
      <c r="I11" s="252"/>
    </row>
    <row r="12" spans="1:9" ht="32.25" customHeight="1">
      <c r="A12" s="86"/>
    </row>
    <row r="13" spans="1:9" ht="32.25" customHeight="1">
      <c r="A13" s="85" t="s">
        <v>6</v>
      </c>
      <c r="B13" s="252"/>
      <c r="C13" s="252"/>
      <c r="D13" s="252"/>
      <c r="E13" s="252"/>
      <c r="F13" s="252"/>
      <c r="G13" s="252"/>
      <c r="H13" s="252"/>
      <c r="I13" s="252"/>
    </row>
    <row r="14" spans="1:9" s="82" customFormat="1" ht="69" customHeight="1">
      <c r="A14" s="85" t="s">
        <v>7</v>
      </c>
      <c r="B14" s="252" t="s">
        <v>8</v>
      </c>
      <c r="C14" s="252"/>
      <c r="D14" s="252"/>
      <c r="E14" s="252"/>
      <c r="F14" s="252"/>
      <c r="G14" s="252"/>
      <c r="H14" s="252"/>
      <c r="I14" s="252"/>
    </row>
    <row r="15" spans="1:9" s="82" customFormat="1" ht="54" customHeight="1">
      <c r="A15" s="85" t="s">
        <v>9</v>
      </c>
      <c r="B15" s="252"/>
      <c r="C15" s="252"/>
      <c r="D15" s="252"/>
      <c r="E15" s="252"/>
      <c r="F15" s="252"/>
      <c r="G15" s="252"/>
      <c r="H15" s="252"/>
      <c r="I15" s="252"/>
    </row>
    <row r="16" spans="1:9" s="82" customFormat="1" ht="54" customHeight="1">
      <c r="A16" s="83" t="s">
        <v>10</v>
      </c>
      <c r="B16" s="252"/>
      <c r="C16" s="252"/>
      <c r="D16" s="252"/>
      <c r="E16" s="252"/>
      <c r="F16" s="252"/>
      <c r="G16" s="252"/>
      <c r="H16" s="252"/>
      <c r="I16" s="252"/>
    </row>
    <row r="18" spans="1:9" s="82" customFormat="1" ht="54.75" customHeight="1">
      <c r="A18" s="83" t="s">
        <v>11</v>
      </c>
      <c r="B18" s="251">
        <v>44387</v>
      </c>
      <c r="C18" s="251"/>
      <c r="D18" s="251"/>
      <c r="E18" s="251"/>
      <c r="F18" s="251"/>
      <c r="G18" s="251"/>
      <c r="H18" s="251"/>
      <c r="I18" s="2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6"/>
  <sheetViews>
    <sheetView topLeftCell="A25" zoomScale="78" zoomScaleNormal="78" workbookViewId="0">
      <selection activeCell="E25" sqref="E25"/>
    </sheetView>
  </sheetViews>
  <sheetFormatPr baseColWidth="10"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66" t="s">
        <v>12</v>
      </c>
      <c r="C1" s="266"/>
      <c r="D1" s="266"/>
      <c r="E1" s="98"/>
      <c r="F1" s="97"/>
      <c r="G1" s="97"/>
      <c r="H1" s="97"/>
    </row>
    <row r="2" spans="1:8" ht="12.75" customHeight="1">
      <c r="A2" s="97"/>
      <c r="B2" s="266" t="s">
        <v>13</v>
      </c>
      <c r="C2" s="266"/>
      <c r="D2" s="266"/>
      <c r="E2" s="98"/>
      <c r="F2" s="97"/>
      <c r="G2" s="97"/>
      <c r="H2" s="97"/>
    </row>
    <row r="3" spans="1:8" ht="12.75" customHeight="1">
      <c r="A3" s="97"/>
      <c r="B3" s="208"/>
      <c r="C3" s="208"/>
      <c r="D3" s="208"/>
      <c r="E3" s="98"/>
      <c r="F3" s="97"/>
      <c r="G3" s="97"/>
      <c r="H3" s="97"/>
    </row>
    <row r="4" spans="1:8" ht="12.75" customHeight="1">
      <c r="A4" s="97"/>
      <c r="B4" s="208"/>
      <c r="C4" s="208"/>
      <c r="D4" s="208"/>
      <c r="E4" s="98"/>
      <c r="F4" s="97"/>
      <c r="G4" s="97"/>
      <c r="H4" s="97"/>
    </row>
    <row r="5" spans="1:8" ht="54.75" customHeight="1">
      <c r="A5" s="99" t="s">
        <v>14</v>
      </c>
      <c r="B5" s="267" t="s">
        <v>426</v>
      </c>
      <c r="C5" s="267"/>
      <c r="D5" s="99" t="s">
        <v>15</v>
      </c>
      <c r="E5" s="163" t="s">
        <v>5</v>
      </c>
    </row>
    <row r="6" spans="1:8" ht="16.7" customHeight="1">
      <c r="A6" s="88"/>
      <c r="B6" s="89"/>
      <c r="C6" s="89"/>
      <c r="D6" s="88"/>
      <c r="E6" s="87"/>
    </row>
    <row r="7" spans="1:8" ht="54.75" customHeight="1">
      <c r="A7" s="100" t="s">
        <v>16</v>
      </c>
      <c r="B7" s="268" t="s">
        <v>7</v>
      </c>
      <c r="C7" s="268"/>
      <c r="D7" s="268"/>
      <c r="E7" s="268"/>
    </row>
    <row r="8" spans="1:8" ht="13.35" customHeight="1">
      <c r="A8" s="101"/>
      <c r="B8" s="101"/>
      <c r="D8" s="102"/>
      <c r="E8" s="102"/>
    </row>
    <row r="9" spans="1:8" ht="21" customHeight="1">
      <c r="A9" s="101" t="s">
        <v>17</v>
      </c>
      <c r="B9" s="164" t="s">
        <v>18</v>
      </c>
      <c r="C9" s="165"/>
      <c r="D9" s="166"/>
      <c r="E9" s="166"/>
    </row>
    <row r="10" spans="1:8" ht="39" customHeight="1">
      <c r="A10" s="101"/>
      <c r="B10" s="269" t="s">
        <v>19</v>
      </c>
      <c r="C10" s="270"/>
      <c r="D10" s="270"/>
      <c r="E10" s="270"/>
    </row>
    <row r="11" spans="1:8" s="103" customFormat="1" ht="12.75">
      <c r="A11" s="265" t="s">
        <v>20</v>
      </c>
      <c r="B11" s="265"/>
      <c r="C11" s="265"/>
      <c r="D11" s="265"/>
      <c r="E11" s="265"/>
    </row>
    <row r="12" spans="1:8" s="103" customFormat="1" ht="12.75" customHeight="1">
      <c r="A12" s="104" t="s">
        <v>21</v>
      </c>
      <c r="B12" s="104" t="s">
        <v>22</v>
      </c>
      <c r="C12" s="105" t="s">
        <v>23</v>
      </c>
      <c r="D12" s="105" t="s">
        <v>24</v>
      </c>
      <c r="E12" s="105" t="s">
        <v>25</v>
      </c>
    </row>
    <row r="13" spans="1:8" s="103" customFormat="1" ht="12.75" customHeight="1">
      <c r="A13" s="104"/>
      <c r="B13" s="104"/>
      <c r="C13" s="105"/>
      <c r="D13" s="105"/>
      <c r="E13" s="105"/>
    </row>
    <row r="14" spans="1:8" s="103" customFormat="1" ht="36" customHeight="1">
      <c r="A14" s="227" t="s">
        <v>26</v>
      </c>
      <c r="B14" s="202">
        <v>1</v>
      </c>
      <c r="C14" s="228" t="s">
        <v>428</v>
      </c>
      <c r="D14" s="202">
        <v>1</v>
      </c>
      <c r="E14" s="205" t="s">
        <v>429</v>
      </c>
    </row>
    <row r="15" spans="1:8" s="103" customFormat="1" ht="62.25" customHeight="1">
      <c r="A15" s="229" t="s">
        <v>430</v>
      </c>
      <c r="B15" s="202">
        <v>2</v>
      </c>
      <c r="C15" s="228" t="s">
        <v>431</v>
      </c>
      <c r="D15" s="202">
        <v>2</v>
      </c>
      <c r="E15" s="204" t="s">
        <v>432</v>
      </c>
    </row>
    <row r="16" spans="1:8" s="103" customFormat="1" ht="80.25" customHeight="1">
      <c r="A16" s="229" t="s">
        <v>433</v>
      </c>
      <c r="B16" s="202">
        <v>3</v>
      </c>
      <c r="C16" s="228" t="s">
        <v>434</v>
      </c>
      <c r="D16" s="202">
        <v>3</v>
      </c>
      <c r="E16" s="228" t="s">
        <v>435</v>
      </c>
    </row>
    <row r="17" spans="1:7" s="103" customFormat="1" ht="38.25">
      <c r="A17" s="230" t="s">
        <v>436</v>
      </c>
      <c r="B17" s="202">
        <v>4</v>
      </c>
      <c r="C17" s="228" t="s">
        <v>437</v>
      </c>
      <c r="D17" s="202">
        <v>4</v>
      </c>
      <c r="E17" s="204" t="s">
        <v>438</v>
      </c>
    </row>
    <row r="18" spans="1:7" s="103" customFormat="1" ht="99.75" customHeight="1">
      <c r="A18" s="167" t="s">
        <v>439</v>
      </c>
      <c r="B18" s="202">
        <v>6</v>
      </c>
      <c r="C18" s="228" t="s">
        <v>440</v>
      </c>
      <c r="D18" s="202">
        <v>6</v>
      </c>
      <c r="E18" s="204" t="s">
        <v>438</v>
      </c>
      <c r="G18" s="168"/>
    </row>
    <row r="19" spans="1:7" s="103" customFormat="1" ht="44.25" customHeight="1">
      <c r="A19" s="227" t="s">
        <v>28</v>
      </c>
      <c r="B19" s="202">
        <v>5</v>
      </c>
      <c r="C19" s="228" t="s">
        <v>441</v>
      </c>
      <c r="D19" s="202">
        <v>5</v>
      </c>
      <c r="E19" s="204" t="s">
        <v>438</v>
      </c>
      <c r="G19" s="168"/>
    </row>
    <row r="20" spans="1:7" s="103" customFormat="1" ht="12.75">
      <c r="A20" s="265" t="s">
        <v>29</v>
      </c>
      <c r="B20" s="265"/>
      <c r="C20" s="265"/>
      <c r="D20" s="265"/>
      <c r="E20" s="265"/>
    </row>
    <row r="21" spans="1:7" s="109" customFormat="1" ht="12.75">
      <c r="A21" s="106" t="s">
        <v>30</v>
      </c>
      <c r="B21" s="107" t="s">
        <v>22</v>
      </c>
      <c r="C21" s="108" t="s">
        <v>31</v>
      </c>
      <c r="D21" s="108" t="s">
        <v>24</v>
      </c>
      <c r="E21" s="108" t="s">
        <v>32</v>
      </c>
    </row>
    <row r="22" spans="1:7" s="103" customFormat="1" ht="38.25">
      <c r="A22" s="231" t="s">
        <v>442</v>
      </c>
      <c r="B22" s="202">
        <v>1</v>
      </c>
      <c r="C22" s="228" t="s">
        <v>443</v>
      </c>
      <c r="D22" s="202"/>
      <c r="E22" s="204" t="s">
        <v>438</v>
      </c>
    </row>
    <row r="23" spans="1:7" s="103" customFormat="1" ht="38.25">
      <c r="A23" s="232" t="s">
        <v>444</v>
      </c>
      <c r="B23" s="202">
        <v>2</v>
      </c>
      <c r="C23" s="228" t="s">
        <v>445</v>
      </c>
      <c r="D23" s="202"/>
      <c r="E23" s="204" t="s">
        <v>438</v>
      </c>
    </row>
    <row r="24" spans="1:7" s="103" customFormat="1" ht="25.5">
      <c r="A24" s="256" t="s">
        <v>446</v>
      </c>
      <c r="B24" s="202">
        <v>3</v>
      </c>
      <c r="C24" s="228" t="s">
        <v>447</v>
      </c>
      <c r="D24" s="202"/>
      <c r="E24" s="204" t="s">
        <v>438</v>
      </c>
    </row>
    <row r="25" spans="1:7" s="103" customFormat="1" ht="38.25">
      <c r="A25" s="257"/>
      <c r="B25" s="202">
        <v>4</v>
      </c>
      <c r="C25" s="228" t="s">
        <v>448</v>
      </c>
      <c r="D25" s="202">
        <v>1</v>
      </c>
      <c r="E25" s="228" t="s">
        <v>449</v>
      </c>
    </row>
    <row r="26" spans="1:7" s="103" customFormat="1" ht="51">
      <c r="A26" s="169" t="s">
        <v>450</v>
      </c>
      <c r="B26" s="202"/>
      <c r="C26" s="228"/>
      <c r="D26" s="202">
        <v>2</v>
      </c>
      <c r="E26" s="205" t="s">
        <v>451</v>
      </c>
    </row>
    <row r="27" spans="1:7" s="103" customFormat="1" ht="38.25">
      <c r="A27" s="256" t="s">
        <v>27</v>
      </c>
      <c r="B27" s="202">
        <v>5</v>
      </c>
      <c r="C27" s="233" t="s">
        <v>452</v>
      </c>
      <c r="D27" s="202"/>
      <c r="E27" s="204"/>
    </row>
    <row r="28" spans="1:7" s="103" customFormat="1" ht="38.25">
      <c r="A28" s="257"/>
      <c r="B28" s="202">
        <v>6</v>
      </c>
      <c r="C28" s="233" t="s">
        <v>453</v>
      </c>
      <c r="D28" s="202">
        <v>3</v>
      </c>
      <c r="E28" s="170" t="s">
        <v>454</v>
      </c>
    </row>
    <row r="29" spans="1:7" ht="38.25">
      <c r="A29" s="257"/>
      <c r="B29" s="202">
        <v>7</v>
      </c>
      <c r="C29" s="204" t="s">
        <v>455</v>
      </c>
      <c r="D29" s="202"/>
      <c r="E29" s="170"/>
    </row>
    <row r="30" spans="1:7" ht="49.5" customHeight="1">
      <c r="A30" s="169" t="s">
        <v>456</v>
      </c>
      <c r="B30" s="202">
        <v>8</v>
      </c>
      <c r="C30" s="204" t="s">
        <v>457</v>
      </c>
      <c r="D30" s="202"/>
      <c r="E30" s="170" t="s">
        <v>458</v>
      </c>
    </row>
    <row r="31" spans="1:7" ht="25.5">
      <c r="A31" s="169" t="s">
        <v>459</v>
      </c>
      <c r="B31" s="202"/>
      <c r="C31" s="204" t="s">
        <v>438</v>
      </c>
      <c r="D31" s="202">
        <v>4</v>
      </c>
      <c r="E31" s="170" t="s">
        <v>460</v>
      </c>
    </row>
    <row r="32" spans="1:7" ht="25.5">
      <c r="A32" s="169" t="s">
        <v>33</v>
      </c>
      <c r="B32" s="202"/>
      <c r="C32" s="204" t="s">
        <v>438</v>
      </c>
      <c r="D32" s="202">
        <v>5</v>
      </c>
      <c r="E32" s="170" t="s">
        <v>461</v>
      </c>
    </row>
    <row r="33" spans="1:5" ht="76.5">
      <c r="A33" s="169" t="s">
        <v>462</v>
      </c>
      <c r="B33" s="202"/>
      <c r="C33" s="204" t="s">
        <v>438</v>
      </c>
      <c r="D33" s="202">
        <v>6</v>
      </c>
      <c r="E33" s="234" t="s">
        <v>463</v>
      </c>
    </row>
    <row r="34" spans="1:5" ht="63.75">
      <c r="A34" s="258" t="s">
        <v>28</v>
      </c>
      <c r="B34" s="259">
        <v>9</v>
      </c>
      <c r="C34" s="262" t="s">
        <v>464</v>
      </c>
      <c r="D34" s="235">
        <v>7</v>
      </c>
      <c r="E34" s="236" t="s">
        <v>465</v>
      </c>
    </row>
    <row r="35" spans="1:5" ht="38.25">
      <c r="A35" s="258"/>
      <c r="B35" s="260"/>
      <c r="C35" s="263"/>
      <c r="D35" s="237">
        <v>8</v>
      </c>
      <c r="E35" s="238" t="s">
        <v>466</v>
      </c>
    </row>
    <row r="36" spans="1:5" ht="38.25">
      <c r="A36" s="258"/>
      <c r="B36" s="261"/>
      <c r="C36" s="264"/>
      <c r="D36" s="239">
        <v>9</v>
      </c>
      <c r="E36" s="240" t="s">
        <v>467</v>
      </c>
    </row>
  </sheetData>
  <mergeCells count="12">
    <mergeCell ref="A20:E20"/>
    <mergeCell ref="A11:E11"/>
    <mergeCell ref="B1:D1"/>
    <mergeCell ref="B2:D2"/>
    <mergeCell ref="B5:C5"/>
    <mergeCell ref="B7:E7"/>
    <mergeCell ref="B10:E10"/>
    <mergeCell ref="A24:A25"/>
    <mergeCell ref="A27:A29"/>
    <mergeCell ref="A34:A36"/>
    <mergeCell ref="B34:B36"/>
    <mergeCell ref="C34:C3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6"/>
  <sheetViews>
    <sheetView topLeftCell="A10" zoomScale="120" zoomScaleNormal="120" workbookViewId="0">
      <selection activeCell="F16" sqref="A6:F16"/>
    </sheetView>
  </sheetViews>
  <sheetFormatPr baseColWidth="10"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71" t="s">
        <v>12</v>
      </c>
      <c r="B1" s="271"/>
      <c r="C1" s="271"/>
      <c r="D1" s="271"/>
      <c r="E1" s="271"/>
      <c r="F1" s="271"/>
    </row>
    <row r="2" spans="1:7">
      <c r="A2" s="272" t="s">
        <v>34</v>
      </c>
      <c r="B2" s="272"/>
      <c r="C2" s="272"/>
      <c r="D2" s="272"/>
      <c r="E2" s="272"/>
      <c r="F2" s="272"/>
    </row>
    <row r="3" spans="1:7">
      <c r="A3" s="273" t="s">
        <v>35</v>
      </c>
      <c r="B3" s="274"/>
      <c r="C3" s="274"/>
      <c r="D3" s="274"/>
      <c r="E3" s="274"/>
      <c r="F3" s="275"/>
    </row>
    <row r="4" spans="1:7" ht="28.5" customHeight="1">
      <c r="A4" s="276" t="s">
        <v>36</v>
      </c>
      <c r="B4" s="278" t="s">
        <v>37</v>
      </c>
      <c r="C4" s="279"/>
      <c r="D4" s="279"/>
      <c r="E4" s="280"/>
      <c r="F4" s="91" t="s">
        <v>38</v>
      </c>
    </row>
    <row r="5" spans="1:7" ht="46.5" customHeight="1">
      <c r="A5" s="277"/>
      <c r="B5" s="92" t="s">
        <v>39</v>
      </c>
      <c r="C5" s="92" t="s">
        <v>40</v>
      </c>
      <c r="D5" s="92" t="s">
        <v>41</v>
      </c>
      <c r="E5" s="92" t="s">
        <v>42</v>
      </c>
      <c r="F5" s="93"/>
    </row>
    <row r="6" spans="1:7" ht="75">
      <c r="A6" s="241" t="s">
        <v>468</v>
      </c>
      <c r="B6" s="242"/>
      <c r="C6" s="243"/>
      <c r="D6" s="242">
        <v>4</v>
      </c>
      <c r="E6" s="243"/>
      <c r="F6" s="170" t="s">
        <v>469</v>
      </c>
      <c r="G6" s="171"/>
    </row>
    <row r="7" spans="1:7" ht="56.25">
      <c r="A7" s="244" t="s">
        <v>470</v>
      </c>
      <c r="B7" s="242">
        <v>2</v>
      </c>
      <c r="C7" s="245"/>
      <c r="D7" s="245"/>
      <c r="E7" s="245"/>
      <c r="F7" s="170" t="s">
        <v>469</v>
      </c>
    </row>
    <row r="8" spans="1:7" ht="150">
      <c r="A8" s="244" t="s">
        <v>471</v>
      </c>
      <c r="B8" s="242">
        <v>4</v>
      </c>
      <c r="C8" s="245"/>
      <c r="D8" s="246">
        <v>5</v>
      </c>
      <c r="E8" s="246">
        <v>5</v>
      </c>
      <c r="F8" s="170" t="s">
        <v>469</v>
      </c>
    </row>
    <row r="9" spans="1:7" ht="56.25">
      <c r="A9" s="247" t="s">
        <v>472</v>
      </c>
      <c r="B9" s="248">
        <v>5</v>
      </c>
      <c r="C9" s="249"/>
      <c r="D9" s="249"/>
      <c r="E9" s="249"/>
      <c r="F9" s="170" t="s">
        <v>473</v>
      </c>
    </row>
    <row r="10" spans="1:7" ht="37.5">
      <c r="A10" s="247" t="s">
        <v>435</v>
      </c>
      <c r="B10" s="248">
        <v>3</v>
      </c>
      <c r="C10" s="249">
        <v>3</v>
      </c>
      <c r="D10" s="249"/>
      <c r="E10" s="249"/>
      <c r="F10" s="170" t="s">
        <v>473</v>
      </c>
    </row>
    <row r="11" spans="1:7" ht="112.5">
      <c r="A11" s="244" t="s">
        <v>474</v>
      </c>
      <c r="B11" s="248"/>
      <c r="C11" s="249"/>
      <c r="D11" s="249">
        <v>1</v>
      </c>
      <c r="E11" s="249"/>
      <c r="F11" s="170" t="s">
        <v>473</v>
      </c>
    </row>
    <row r="12" spans="1:7">
      <c r="A12" s="244" t="s">
        <v>475</v>
      </c>
      <c r="B12" s="248"/>
      <c r="C12" s="249"/>
      <c r="D12" s="249">
        <v>2</v>
      </c>
      <c r="E12" s="249"/>
      <c r="F12" s="170" t="s">
        <v>473</v>
      </c>
    </row>
    <row r="13" spans="1:7" ht="56.25">
      <c r="A13" s="244" t="s">
        <v>476</v>
      </c>
      <c r="B13" s="248"/>
      <c r="C13" s="249"/>
      <c r="D13" s="249">
        <v>3</v>
      </c>
      <c r="E13" s="249"/>
      <c r="F13" s="170" t="s">
        <v>473</v>
      </c>
    </row>
    <row r="14" spans="1:7" ht="56.25">
      <c r="A14" s="244" t="s">
        <v>477</v>
      </c>
      <c r="B14" s="248"/>
      <c r="C14" s="249"/>
      <c r="D14" s="249">
        <v>4</v>
      </c>
      <c r="E14" s="249">
        <v>3</v>
      </c>
      <c r="F14" s="170" t="s">
        <v>473</v>
      </c>
    </row>
    <row r="15" spans="1:7">
      <c r="A15" s="244" t="s">
        <v>478</v>
      </c>
      <c r="B15" s="248"/>
      <c r="C15" s="249"/>
      <c r="D15" s="249">
        <v>5</v>
      </c>
      <c r="E15" s="249">
        <v>5</v>
      </c>
      <c r="F15" s="170" t="s">
        <v>473</v>
      </c>
    </row>
    <row r="16" spans="1:7" ht="37.5">
      <c r="A16" s="244" t="s">
        <v>479</v>
      </c>
      <c r="B16" s="248"/>
      <c r="C16" s="249"/>
      <c r="D16" s="250" t="s">
        <v>480</v>
      </c>
      <c r="E16" s="249">
        <v>6</v>
      </c>
      <c r="F16" s="170" t="s">
        <v>473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7" zoomScale="112" zoomScaleNormal="112" workbookViewId="0">
      <selection activeCell="E19" sqref="E19:F19"/>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5" t="s">
        <v>43</v>
      </c>
      <c r="C2" s="286"/>
      <c r="D2" s="286"/>
      <c r="E2" s="286"/>
      <c r="F2" s="286"/>
      <c r="G2" s="286"/>
      <c r="H2" s="287"/>
    </row>
    <row r="3" spans="2:8" ht="16.5">
      <c r="B3" s="288" t="s">
        <v>44</v>
      </c>
      <c r="C3" s="289"/>
      <c r="D3" s="289"/>
      <c r="E3" s="289"/>
      <c r="F3" s="289"/>
      <c r="G3" s="289"/>
      <c r="H3" s="290"/>
    </row>
    <row r="4" spans="2:8" ht="88.5" customHeight="1">
      <c r="B4" s="291" t="s">
        <v>45</v>
      </c>
      <c r="C4" s="292"/>
      <c r="D4" s="292"/>
      <c r="E4" s="292"/>
      <c r="F4" s="292"/>
      <c r="G4" s="292"/>
      <c r="H4" s="293"/>
    </row>
    <row r="5" spans="2:8" ht="16.5">
      <c r="B5" s="7"/>
      <c r="C5" s="8"/>
      <c r="D5" s="8"/>
      <c r="E5" s="8"/>
      <c r="F5" s="8"/>
      <c r="G5" s="8"/>
      <c r="H5" s="9"/>
    </row>
    <row r="6" spans="2:8" ht="16.5" customHeight="1">
      <c r="B6" s="294" t="s">
        <v>46</v>
      </c>
      <c r="C6" s="295"/>
      <c r="D6" s="295"/>
      <c r="E6" s="295"/>
      <c r="F6" s="295"/>
      <c r="G6" s="295"/>
      <c r="H6" s="296"/>
    </row>
    <row r="7" spans="2:8" ht="44.25" customHeight="1">
      <c r="B7" s="294"/>
      <c r="C7" s="295"/>
      <c r="D7" s="295"/>
      <c r="E7" s="295"/>
      <c r="F7" s="295"/>
      <c r="G7" s="295"/>
      <c r="H7" s="296"/>
    </row>
    <row r="8" spans="2:8" ht="15.75" thickBot="1">
      <c r="B8" s="10"/>
      <c r="C8" s="11"/>
      <c r="D8" s="12"/>
      <c r="E8" s="13"/>
      <c r="F8" s="13"/>
      <c r="G8" s="14"/>
      <c r="H8" s="15"/>
    </row>
    <row r="9" spans="2:8">
      <c r="B9" s="10"/>
      <c r="C9" s="281" t="s">
        <v>47</v>
      </c>
      <c r="D9" s="282"/>
      <c r="E9" s="283" t="s">
        <v>48</v>
      </c>
      <c r="F9" s="284"/>
      <c r="G9" s="11"/>
      <c r="H9" s="15"/>
    </row>
    <row r="10" spans="2:8" ht="35.25" customHeight="1">
      <c r="B10" s="10"/>
      <c r="C10" s="297" t="s">
        <v>49</v>
      </c>
      <c r="D10" s="298"/>
      <c r="E10" s="299" t="s">
        <v>50</v>
      </c>
      <c r="F10" s="300"/>
      <c r="G10" s="11"/>
      <c r="H10" s="15"/>
    </row>
    <row r="11" spans="2:8" ht="17.25" customHeight="1">
      <c r="B11" s="10"/>
      <c r="C11" s="297" t="s">
        <v>51</v>
      </c>
      <c r="D11" s="298"/>
      <c r="E11" s="299" t="s">
        <v>52</v>
      </c>
      <c r="F11" s="300"/>
      <c r="G11" s="11"/>
      <c r="H11" s="15"/>
    </row>
    <row r="12" spans="2:8" ht="19.5" customHeight="1">
      <c r="B12" s="10"/>
      <c r="C12" s="297" t="s">
        <v>53</v>
      </c>
      <c r="D12" s="298"/>
      <c r="E12" s="299" t="s">
        <v>54</v>
      </c>
      <c r="F12" s="300"/>
      <c r="G12" s="11"/>
      <c r="H12" s="15"/>
    </row>
    <row r="13" spans="2:8" ht="27" customHeight="1">
      <c r="B13" s="10"/>
      <c r="C13" s="297" t="s">
        <v>55</v>
      </c>
      <c r="D13" s="298"/>
      <c r="E13" s="299" t="s">
        <v>56</v>
      </c>
      <c r="F13" s="300"/>
      <c r="G13" s="11"/>
      <c r="H13" s="15"/>
    </row>
    <row r="14" spans="2:8" ht="34.5" customHeight="1">
      <c r="B14" s="10"/>
      <c r="C14" s="301" t="s">
        <v>57</v>
      </c>
      <c r="D14" s="302"/>
      <c r="E14" s="303" t="s">
        <v>58</v>
      </c>
      <c r="F14" s="304"/>
      <c r="G14" s="11"/>
      <c r="H14" s="15"/>
    </row>
    <row r="15" spans="2:8" ht="27.75" customHeight="1">
      <c r="B15" s="10"/>
      <c r="C15" s="301" t="s">
        <v>59</v>
      </c>
      <c r="D15" s="302"/>
      <c r="E15" s="303" t="s">
        <v>60</v>
      </c>
      <c r="F15" s="304"/>
      <c r="G15" s="11"/>
      <c r="H15" s="15"/>
    </row>
    <row r="16" spans="2:8" ht="28.5" customHeight="1">
      <c r="B16" s="10"/>
      <c r="C16" s="301" t="s">
        <v>61</v>
      </c>
      <c r="D16" s="302"/>
      <c r="E16" s="303" t="s">
        <v>62</v>
      </c>
      <c r="F16" s="304"/>
      <c r="G16" s="11"/>
      <c r="H16" s="15"/>
    </row>
    <row r="17" spans="2:8" ht="72.75" customHeight="1">
      <c r="B17" s="10"/>
      <c r="C17" s="301" t="s">
        <v>63</v>
      </c>
      <c r="D17" s="302"/>
      <c r="E17" s="303" t="s">
        <v>64</v>
      </c>
      <c r="F17" s="304"/>
      <c r="G17" s="11"/>
      <c r="H17" s="15"/>
    </row>
    <row r="18" spans="2:8" ht="64.5" customHeight="1">
      <c r="B18" s="10"/>
      <c r="C18" s="301" t="s">
        <v>65</v>
      </c>
      <c r="D18" s="302"/>
      <c r="E18" s="303" t="s">
        <v>66</v>
      </c>
      <c r="F18" s="304"/>
      <c r="G18" s="11"/>
      <c r="H18" s="15"/>
    </row>
    <row r="19" spans="2:8" ht="71.25" customHeight="1">
      <c r="B19" s="10"/>
      <c r="C19" s="301" t="s">
        <v>67</v>
      </c>
      <c r="D19" s="302"/>
      <c r="E19" s="303" t="s">
        <v>68</v>
      </c>
      <c r="F19" s="304"/>
      <c r="G19" s="11"/>
      <c r="H19" s="15"/>
    </row>
    <row r="20" spans="2:8" ht="55.5" customHeight="1">
      <c r="B20" s="10"/>
      <c r="C20" s="305" t="s">
        <v>69</v>
      </c>
      <c r="D20" s="306"/>
      <c r="E20" s="303" t="s">
        <v>70</v>
      </c>
      <c r="F20" s="304"/>
      <c r="G20" s="11"/>
      <c r="H20" s="15"/>
    </row>
    <row r="21" spans="2:8" ht="42" customHeight="1">
      <c r="B21" s="10"/>
      <c r="C21" s="305" t="s">
        <v>71</v>
      </c>
      <c r="D21" s="306"/>
      <c r="E21" s="303" t="s">
        <v>72</v>
      </c>
      <c r="F21" s="304"/>
      <c r="G21" s="11"/>
      <c r="H21" s="15"/>
    </row>
    <row r="22" spans="2:8" ht="59.25" customHeight="1">
      <c r="B22" s="10"/>
      <c r="C22" s="305" t="s">
        <v>73</v>
      </c>
      <c r="D22" s="306"/>
      <c r="E22" s="303" t="s">
        <v>74</v>
      </c>
      <c r="F22" s="304"/>
      <c r="G22" s="11"/>
      <c r="H22" s="15"/>
    </row>
    <row r="23" spans="2:8" ht="23.25" customHeight="1">
      <c r="B23" s="10"/>
      <c r="C23" s="305" t="s">
        <v>75</v>
      </c>
      <c r="D23" s="306"/>
      <c r="E23" s="303" t="s">
        <v>76</v>
      </c>
      <c r="F23" s="304"/>
      <c r="G23" s="11"/>
      <c r="H23" s="15"/>
    </row>
    <row r="24" spans="2:8" ht="30.75" customHeight="1">
      <c r="B24" s="10"/>
      <c r="C24" s="305" t="s">
        <v>77</v>
      </c>
      <c r="D24" s="306"/>
      <c r="E24" s="303" t="s">
        <v>78</v>
      </c>
      <c r="F24" s="304"/>
      <c r="G24" s="11"/>
      <c r="H24" s="15"/>
    </row>
    <row r="25" spans="2:8" ht="33" customHeight="1">
      <c r="B25" s="10"/>
      <c r="C25" s="305" t="s">
        <v>79</v>
      </c>
      <c r="D25" s="306"/>
      <c r="E25" s="303" t="s">
        <v>80</v>
      </c>
      <c r="F25" s="304"/>
      <c r="G25" s="11"/>
      <c r="H25" s="15"/>
    </row>
    <row r="26" spans="2:8" ht="30" customHeight="1">
      <c r="B26" s="10"/>
      <c r="C26" s="305" t="s">
        <v>81</v>
      </c>
      <c r="D26" s="306"/>
      <c r="E26" s="303" t="s">
        <v>82</v>
      </c>
      <c r="F26" s="304"/>
      <c r="G26" s="11"/>
      <c r="H26" s="15"/>
    </row>
    <row r="27" spans="2:8" ht="35.25" customHeight="1">
      <c r="B27" s="10"/>
      <c r="C27" s="305" t="s">
        <v>83</v>
      </c>
      <c r="D27" s="306"/>
      <c r="E27" s="303" t="s">
        <v>84</v>
      </c>
      <c r="F27" s="304"/>
      <c r="G27" s="11"/>
      <c r="H27" s="15"/>
    </row>
    <row r="28" spans="2:8" ht="31.5" customHeight="1">
      <c r="B28" s="10"/>
      <c r="C28" s="305" t="s">
        <v>85</v>
      </c>
      <c r="D28" s="306"/>
      <c r="E28" s="303" t="s">
        <v>86</v>
      </c>
      <c r="F28" s="304"/>
      <c r="G28" s="11"/>
      <c r="H28" s="15"/>
    </row>
    <row r="29" spans="2:8" ht="35.25" customHeight="1">
      <c r="B29" s="10"/>
      <c r="C29" s="305" t="s">
        <v>87</v>
      </c>
      <c r="D29" s="306"/>
      <c r="E29" s="303" t="s">
        <v>88</v>
      </c>
      <c r="F29" s="304"/>
      <c r="G29" s="11"/>
      <c r="H29" s="15"/>
    </row>
    <row r="30" spans="2:8" ht="59.25" customHeight="1">
      <c r="B30" s="10"/>
      <c r="C30" s="305" t="s">
        <v>89</v>
      </c>
      <c r="D30" s="306"/>
      <c r="E30" s="303" t="s">
        <v>90</v>
      </c>
      <c r="F30" s="304"/>
      <c r="G30" s="11"/>
      <c r="H30" s="15"/>
    </row>
    <row r="31" spans="2:8" ht="57" customHeight="1">
      <c r="B31" s="10"/>
      <c r="C31" s="305" t="s">
        <v>91</v>
      </c>
      <c r="D31" s="306"/>
      <c r="E31" s="303" t="s">
        <v>92</v>
      </c>
      <c r="F31" s="304"/>
      <c r="G31" s="11"/>
      <c r="H31" s="15"/>
    </row>
    <row r="32" spans="2:8" ht="82.5" customHeight="1">
      <c r="B32" s="10"/>
      <c r="C32" s="305" t="s">
        <v>93</v>
      </c>
      <c r="D32" s="306"/>
      <c r="E32" s="303" t="s">
        <v>94</v>
      </c>
      <c r="F32" s="304"/>
      <c r="G32" s="11"/>
      <c r="H32" s="15"/>
    </row>
    <row r="33" spans="2:8" ht="46.5" customHeight="1">
      <c r="B33" s="10"/>
      <c r="C33" s="305" t="s">
        <v>95</v>
      </c>
      <c r="D33" s="306"/>
      <c r="E33" s="303" t="s">
        <v>96</v>
      </c>
      <c r="F33" s="304"/>
      <c r="G33" s="11"/>
      <c r="H33" s="15"/>
    </row>
    <row r="34" spans="2:8" ht="6.75" customHeight="1" thickBot="1">
      <c r="B34" s="10"/>
      <c r="C34" s="314"/>
      <c r="D34" s="315"/>
      <c r="E34" s="316"/>
      <c r="F34" s="317"/>
      <c r="G34" s="11"/>
      <c r="H34" s="15"/>
    </row>
    <row r="35" spans="2:8" ht="15.75" thickTop="1">
      <c r="B35" s="10"/>
      <c r="C35" s="16"/>
      <c r="D35" s="16"/>
      <c r="E35" s="17"/>
      <c r="F35" s="17"/>
      <c r="G35" s="11"/>
      <c r="H35" s="15"/>
    </row>
    <row r="36" spans="2:8" ht="21" customHeight="1">
      <c r="B36" s="307" t="s">
        <v>97</v>
      </c>
      <c r="C36" s="308"/>
      <c r="D36" s="308"/>
      <c r="E36" s="308"/>
      <c r="F36" s="308"/>
      <c r="G36" s="308"/>
      <c r="H36" s="309"/>
    </row>
    <row r="37" spans="2:8" ht="20.25" customHeight="1">
      <c r="B37" s="307" t="s">
        <v>98</v>
      </c>
      <c r="C37" s="308"/>
      <c r="D37" s="308"/>
      <c r="E37" s="308"/>
      <c r="F37" s="308"/>
      <c r="G37" s="308"/>
      <c r="H37" s="309"/>
    </row>
    <row r="38" spans="2:8" ht="20.25" customHeight="1">
      <c r="B38" s="307" t="s">
        <v>99</v>
      </c>
      <c r="C38" s="308"/>
      <c r="D38" s="308"/>
      <c r="E38" s="308"/>
      <c r="F38" s="308"/>
      <c r="G38" s="308"/>
      <c r="H38" s="309"/>
    </row>
    <row r="39" spans="2:8" ht="21.75" customHeight="1">
      <c r="B39" s="307" t="s">
        <v>100</v>
      </c>
      <c r="C39" s="308"/>
      <c r="D39" s="308"/>
      <c r="E39" s="308"/>
      <c r="F39" s="308"/>
      <c r="G39" s="308"/>
      <c r="H39" s="309"/>
    </row>
    <row r="40" spans="2:8" ht="22.5" customHeight="1">
      <c r="B40" s="307" t="s">
        <v>101</v>
      </c>
      <c r="C40" s="313"/>
      <c r="D40" s="313"/>
      <c r="E40" s="313"/>
      <c r="F40" s="313"/>
      <c r="G40" s="313"/>
      <c r="H40" s="309"/>
    </row>
    <row r="41" spans="2:8" ht="32.25" customHeight="1" thickBot="1">
      <c r="B41" s="310" t="s">
        <v>102</v>
      </c>
      <c r="C41" s="311"/>
      <c r="D41" s="311"/>
      <c r="E41" s="311"/>
      <c r="F41" s="311"/>
      <c r="G41" s="311"/>
      <c r="H41" s="31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2" zoomScale="89" zoomScaleNormal="89" workbookViewId="0">
      <selection activeCell="O25" sqref="A25:XFD39"/>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87.710937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4"/>
    <col min="299" max="16384" width="11.42578125" style="155"/>
  </cols>
  <sheetData>
    <row r="1" spans="1:298" s="152" customFormat="1" ht="16.5" customHeight="1">
      <c r="A1" s="350"/>
      <c r="B1" s="351"/>
      <c r="C1" s="351"/>
      <c r="D1" s="340" t="s">
        <v>103</v>
      </c>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2" t="s">
        <v>104</v>
      </c>
      <c r="AM1" s="342"/>
      <c r="AN1" s="342"/>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352"/>
      <c r="B2" s="353"/>
      <c r="C2" s="353"/>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2"/>
      <c r="AM2" s="342"/>
      <c r="AN2" s="342"/>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215"/>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L3" s="342"/>
      <c r="AM3" s="342"/>
      <c r="AN3" s="342"/>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343" t="s">
        <v>105</v>
      </c>
      <c r="B4" s="344"/>
      <c r="C4" s="345"/>
      <c r="D4" s="346" t="s">
        <v>410</v>
      </c>
      <c r="E4" s="347"/>
      <c r="F4" s="347"/>
      <c r="G4" s="347"/>
      <c r="H4" s="347"/>
      <c r="I4" s="347"/>
      <c r="J4" s="347"/>
      <c r="K4" s="347"/>
      <c r="L4" s="347"/>
      <c r="M4" s="347"/>
      <c r="N4" s="348"/>
      <c r="O4" s="349"/>
      <c r="P4" s="349"/>
      <c r="Q4" s="349"/>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54" customHeight="1">
      <c r="A5" s="343" t="s">
        <v>106</v>
      </c>
      <c r="B5" s="344"/>
      <c r="C5" s="345"/>
      <c r="D5" s="354" t="s">
        <v>19</v>
      </c>
      <c r="E5" s="355"/>
      <c r="F5" s="355"/>
      <c r="G5" s="355"/>
      <c r="H5" s="355"/>
      <c r="I5" s="355"/>
      <c r="J5" s="355"/>
      <c r="K5" s="355"/>
      <c r="L5" s="355"/>
      <c r="M5" s="355"/>
      <c r="N5" s="356"/>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343" t="s">
        <v>107</v>
      </c>
      <c r="B6" s="344"/>
      <c r="C6" s="345"/>
      <c r="D6" s="354" t="s">
        <v>425</v>
      </c>
      <c r="E6" s="355"/>
      <c r="F6" s="355"/>
      <c r="G6" s="355"/>
      <c r="H6" s="355"/>
      <c r="I6" s="355"/>
      <c r="J6" s="355"/>
      <c r="K6" s="355"/>
      <c r="L6" s="355"/>
      <c r="M6" s="355"/>
      <c r="N6" s="356"/>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337" t="s">
        <v>108</v>
      </c>
      <c r="B7" s="338"/>
      <c r="C7" s="338"/>
      <c r="D7" s="338"/>
      <c r="E7" s="338"/>
      <c r="F7" s="338"/>
      <c r="G7" s="338"/>
      <c r="H7" s="339"/>
      <c r="I7" s="337" t="s">
        <v>109</v>
      </c>
      <c r="J7" s="338"/>
      <c r="K7" s="338"/>
      <c r="L7" s="338"/>
      <c r="M7" s="338"/>
      <c r="N7" s="339"/>
      <c r="O7" s="337" t="s">
        <v>110</v>
      </c>
      <c r="P7" s="338"/>
      <c r="Q7" s="338"/>
      <c r="R7" s="338"/>
      <c r="S7" s="338"/>
      <c r="T7" s="338"/>
      <c r="U7" s="338"/>
      <c r="V7" s="338"/>
      <c r="W7" s="339"/>
      <c r="X7" s="337" t="s">
        <v>111</v>
      </c>
      <c r="Y7" s="338"/>
      <c r="Z7" s="338"/>
      <c r="AA7" s="338"/>
      <c r="AB7" s="338"/>
      <c r="AC7" s="338"/>
      <c r="AD7" s="338"/>
      <c r="AE7" s="338"/>
      <c r="AF7" s="338"/>
      <c r="AG7" s="338"/>
      <c r="AH7" s="339"/>
      <c r="AI7" s="337" t="s">
        <v>112</v>
      </c>
      <c r="AJ7" s="338"/>
      <c r="AK7" s="338"/>
      <c r="AL7" s="338"/>
      <c r="AM7" s="338"/>
      <c r="AN7" s="357"/>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361" t="s">
        <v>113</v>
      </c>
      <c r="B8" s="364" t="s">
        <v>114</v>
      </c>
      <c r="C8" s="363" t="s">
        <v>57</v>
      </c>
      <c r="D8" s="365" t="s">
        <v>115</v>
      </c>
      <c r="E8" s="365" t="s">
        <v>61</v>
      </c>
      <c r="F8" s="366" t="s">
        <v>63</v>
      </c>
      <c r="G8" s="358" t="s">
        <v>65</v>
      </c>
      <c r="H8" s="365" t="s">
        <v>116</v>
      </c>
      <c r="I8" s="359" t="s">
        <v>117</v>
      </c>
      <c r="J8" s="360" t="s">
        <v>118</v>
      </c>
      <c r="K8" s="358" t="s">
        <v>119</v>
      </c>
      <c r="L8" s="358" t="s">
        <v>120</v>
      </c>
      <c r="M8" s="360" t="s">
        <v>118</v>
      </c>
      <c r="N8" s="365" t="s">
        <v>71</v>
      </c>
      <c r="O8" s="368" t="s">
        <v>121</v>
      </c>
      <c r="P8" s="367" t="s">
        <v>73</v>
      </c>
      <c r="Q8" s="358" t="s">
        <v>75</v>
      </c>
      <c r="R8" s="367" t="s">
        <v>122</v>
      </c>
      <c r="S8" s="367"/>
      <c r="T8" s="367"/>
      <c r="U8" s="367"/>
      <c r="V8" s="367"/>
      <c r="W8" s="367"/>
      <c r="X8" s="372" t="s">
        <v>123</v>
      </c>
      <c r="Y8" s="368" t="s">
        <v>124</v>
      </c>
      <c r="Z8" s="368" t="s">
        <v>118</v>
      </c>
      <c r="AA8" s="212"/>
      <c r="AB8" s="212"/>
      <c r="AC8" s="368" t="s">
        <v>125</v>
      </c>
      <c r="AD8" s="368" t="s">
        <v>118</v>
      </c>
      <c r="AE8" s="212"/>
      <c r="AF8" s="212"/>
      <c r="AG8" s="372" t="s">
        <v>126</v>
      </c>
      <c r="AH8" s="368" t="s">
        <v>91</v>
      </c>
      <c r="AI8" s="367" t="s">
        <v>112</v>
      </c>
      <c r="AJ8" s="367" t="s">
        <v>127</v>
      </c>
      <c r="AK8" s="367" t="s">
        <v>128</v>
      </c>
      <c r="AL8" s="367" t="s">
        <v>129</v>
      </c>
      <c r="AM8" s="370" t="s">
        <v>130</v>
      </c>
      <c r="AN8" s="370" t="s">
        <v>95</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c r="A9" s="362"/>
      <c r="B9" s="380"/>
      <c r="C9" s="364"/>
      <c r="D9" s="358"/>
      <c r="E9" s="358"/>
      <c r="F9" s="364"/>
      <c r="G9" s="359"/>
      <c r="H9" s="358"/>
      <c r="I9" s="359"/>
      <c r="J9" s="360"/>
      <c r="K9" s="359"/>
      <c r="L9" s="359"/>
      <c r="M9" s="360"/>
      <c r="N9" s="358"/>
      <c r="O9" s="369"/>
      <c r="P9" s="358"/>
      <c r="Q9" s="359"/>
      <c r="R9" s="140" t="s">
        <v>131</v>
      </c>
      <c r="S9" s="140" t="s">
        <v>132</v>
      </c>
      <c r="T9" s="140" t="s">
        <v>133</v>
      </c>
      <c r="U9" s="140" t="s">
        <v>134</v>
      </c>
      <c r="V9" s="140" t="s">
        <v>135</v>
      </c>
      <c r="W9" s="140" t="s">
        <v>136</v>
      </c>
      <c r="X9" s="368"/>
      <c r="Y9" s="373"/>
      <c r="Z9" s="373"/>
      <c r="AA9" s="214" t="s">
        <v>137</v>
      </c>
      <c r="AB9" s="214" t="s">
        <v>118</v>
      </c>
      <c r="AC9" s="373"/>
      <c r="AD9" s="373"/>
      <c r="AE9" s="213" t="s">
        <v>125</v>
      </c>
      <c r="AF9" s="213" t="s">
        <v>118</v>
      </c>
      <c r="AG9" s="368"/>
      <c r="AH9" s="369"/>
      <c r="AI9" s="358"/>
      <c r="AJ9" s="358"/>
      <c r="AK9" s="358"/>
      <c r="AL9" s="358"/>
      <c r="AM9" s="371"/>
      <c r="AN9" s="371"/>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48" customHeight="1">
      <c r="A10" s="318">
        <v>1</v>
      </c>
      <c r="B10" s="333" t="s">
        <v>411</v>
      </c>
      <c r="C10" s="318" t="s">
        <v>138</v>
      </c>
      <c r="D10" s="374" t="s">
        <v>412</v>
      </c>
      <c r="E10" s="318" t="s">
        <v>413</v>
      </c>
      <c r="F10" s="333" t="s">
        <v>414</v>
      </c>
      <c r="G10" s="318" t="s">
        <v>139</v>
      </c>
      <c r="H10" s="318">
        <v>12</v>
      </c>
      <c r="I10" s="334" t="str">
        <f>IF(H10&lt;=2,'Tabla probabilidad'!$B$5,IF(H10&lt;=24,'Tabla probabilidad'!$B$6,IF(H10&lt;=500,'Tabla probabilidad'!$B$7,IF(H10&lt;=5000,'Tabla probabilidad'!$B$8,IF(H10&gt;5000,'Tabla probabilidad'!$B$9)))))</f>
        <v>Baja</v>
      </c>
      <c r="J10" s="335">
        <f>IF(H10&lt;=2,'Tabla probabilidad'!$D$5,IF(H10&lt;=24,'Tabla probabilidad'!$D$6,IF(H10&lt;=500,'Tabla probabilidad'!$D$7,IF(H10&lt;=5000,'Tabla probabilidad'!$D$8,IF(H10&gt;5000,'Tabla probabilidad'!$D$9)))))</f>
        <v>0.4</v>
      </c>
      <c r="K10" s="318" t="s">
        <v>159</v>
      </c>
      <c r="L10" s="31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1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18" t="str">
        <f>VLOOKUP((I10&amp;L10),Hoja1!$B$4:$C$28,2,0)</f>
        <v>Moderado</v>
      </c>
      <c r="O10" s="209">
        <v>1</v>
      </c>
      <c r="P10" s="207" t="s">
        <v>416</v>
      </c>
      <c r="Q10" s="209" t="str">
        <f t="shared" ref="Q10:Q39" si="0">IF(R10="Preventivo","Probabilidad",IF(R10="Detectivo","Probabilidad", IF(R10="Correctivo","Impacto")))</f>
        <v>Probabilidad</v>
      </c>
      <c r="R10" s="209" t="s">
        <v>141</v>
      </c>
      <c r="S10" s="209" t="s">
        <v>142</v>
      </c>
      <c r="T10" s="211">
        <f>VLOOKUP(R10&amp;S10,Hoja1!$Q$4:$R$9,2,0)</f>
        <v>0.45</v>
      </c>
      <c r="U10" s="209" t="s">
        <v>143</v>
      </c>
      <c r="V10" s="209" t="s">
        <v>144</v>
      </c>
      <c r="W10" s="209" t="s">
        <v>145</v>
      </c>
      <c r="X10" s="211">
        <f>IF(Q10="Probabilidad",($J$10*T10),IF(Q10="Impacto"," "))</f>
        <v>0.18000000000000002</v>
      </c>
      <c r="Y10" s="211" t="str">
        <f>IF(Z10&lt;=20%,'Tabla probabilidad'!$B$5,IF(Z10&lt;=40%,'Tabla probabilidad'!$B$6,IF(Z10&lt;=60%,'Tabla probabilidad'!$B$7,IF(Z10&lt;=80%,'Tabla probabilidad'!$B$8,IF(Z10&lt;=100%,'Tabla probabilidad'!$B$9)))))</f>
        <v>Baja</v>
      </c>
      <c r="Z10" s="211">
        <f>IF(R10="Preventivo",(J10-(J10*T10)),IF(R10="Detectivo",(J10-(J10*T10)),IF(R10="Correctivo",(J10))))</f>
        <v>0.22</v>
      </c>
      <c r="AA10" s="319" t="str">
        <f>IF(AB10&lt;=20%,'Tabla probabilidad'!$B$5,IF(AB10&lt;=40%,'Tabla probabilidad'!$B$6,IF(AB10&lt;=60%,'Tabla probabilidad'!$B$7,IF(AB10&lt;=80%,'Tabla probabilidad'!$B$8,IF(AB10&lt;=100%,'Tabla probabilidad'!$B$9)))))</f>
        <v>Baja</v>
      </c>
      <c r="AB10" s="319">
        <f>AVERAGE(Z10:Z14)</f>
        <v>0.21000000000000002</v>
      </c>
      <c r="AC10" s="211" t="str">
        <f t="shared" ref="AC10:AC39" si="1">IF(AD10&lt;=20%,"Leve",IF(AD10&lt;=40%,"Menor",IF(AD10&lt;=60%,"Moderado",IF(AD10&lt;=80%,"Mayor",IF(AD10&lt;=100%,"Catastrófico")))))</f>
        <v>Moderado</v>
      </c>
      <c r="AD10" s="211">
        <f>IF(Q10="Probabilidad",(($M$10-0)),IF(Q10="Impacto",($M$10-($M$10*T10))))</f>
        <v>0.6</v>
      </c>
      <c r="AE10" s="319" t="str">
        <f>IF(AF10&lt;=20%,"Leve",IF(AF10&lt;=40%,"Menor",IF(AF10&lt;=60%,"Moderado",IF(AF10&lt;=80%,"Mayor",IF(AF10&lt;=100%,"Catastrófico")))))</f>
        <v>Moderado</v>
      </c>
      <c r="AF10" s="319">
        <f>AVERAGE(AD10:AD14)</f>
        <v>0.6</v>
      </c>
      <c r="AG10" s="322" t="str">
        <f>VLOOKUP(AA10&amp;AE10,Hoja1!$B$4:$C$28,2,0)</f>
        <v>Moderado</v>
      </c>
      <c r="AH10" s="322"/>
      <c r="AI10" s="322"/>
      <c r="AJ10" s="322"/>
      <c r="AK10" s="322"/>
      <c r="AL10" s="322"/>
      <c r="AM10" s="327"/>
      <c r="AN10" s="318"/>
    </row>
    <row r="11" spans="1:298" ht="48" customHeight="1">
      <c r="A11" s="318"/>
      <c r="B11" s="333"/>
      <c r="C11" s="318"/>
      <c r="D11" s="374"/>
      <c r="E11" s="318"/>
      <c r="F11" s="333"/>
      <c r="G11" s="318"/>
      <c r="H11" s="318"/>
      <c r="I11" s="334"/>
      <c r="J11" s="335"/>
      <c r="K11" s="318"/>
      <c r="L11" s="336"/>
      <c r="M11" s="336"/>
      <c r="N11" s="318"/>
      <c r="O11" s="209">
        <v>2</v>
      </c>
      <c r="P11" s="221" t="s">
        <v>417</v>
      </c>
      <c r="Q11" s="209" t="str">
        <f t="shared" si="0"/>
        <v>Probabilidad</v>
      </c>
      <c r="R11" s="209" t="s">
        <v>141</v>
      </c>
      <c r="S11" s="209" t="s">
        <v>142</v>
      </c>
      <c r="T11" s="211">
        <f>VLOOKUP(R11&amp;S11,Hoja1!$Q$4:$R$9,2,0)</f>
        <v>0.45</v>
      </c>
      <c r="U11" s="209" t="s">
        <v>143</v>
      </c>
      <c r="V11" s="209" t="s">
        <v>144</v>
      </c>
      <c r="W11" s="209" t="s">
        <v>145</v>
      </c>
      <c r="X11" s="211">
        <f>IF(Q11="Probabilidad",($J$10*T11),IF(Q11="Impacto"," "))</f>
        <v>0.18000000000000002</v>
      </c>
      <c r="Y11" s="211" t="str">
        <f>IF(Z11&lt;=20%,'Tabla probabilidad'!$B$5,IF(Z11&lt;=40%,'Tabla probabilidad'!$B$6,IF(Z11&lt;=60%,'Tabla probabilidad'!$B$7,IF(Z11&lt;=80%,'Tabla probabilidad'!$B$8,IF(Z11&lt;=100%,'Tabla probabilidad'!$B$9)))))</f>
        <v>Baja</v>
      </c>
      <c r="Z11" s="211">
        <f>IF(R11="Preventivo",(J10-(J10*T11)),IF(R11="Detectivo",(J10-(J10*T11)),IF(R11="Correctivo",(J10))))</f>
        <v>0.22</v>
      </c>
      <c r="AA11" s="320"/>
      <c r="AB11" s="320"/>
      <c r="AC11" s="211" t="str">
        <f t="shared" si="1"/>
        <v>Moderado</v>
      </c>
      <c r="AD11" s="211">
        <f>IF(Q11="Probabilidad",(($M$10-0)),IF(Q11="Impacto",($M$10-($M$10*T11))))</f>
        <v>0.6</v>
      </c>
      <c r="AE11" s="320"/>
      <c r="AF11" s="320"/>
      <c r="AG11" s="323"/>
      <c r="AH11" s="323"/>
      <c r="AI11" s="323"/>
      <c r="AJ11" s="323"/>
      <c r="AK11" s="323"/>
      <c r="AL11" s="323"/>
      <c r="AM11" s="328"/>
      <c r="AN11" s="318"/>
    </row>
    <row r="12" spans="1:298" ht="48" customHeight="1">
      <c r="A12" s="318"/>
      <c r="B12" s="333"/>
      <c r="C12" s="318"/>
      <c r="D12" s="374"/>
      <c r="E12" s="318"/>
      <c r="F12" s="333"/>
      <c r="G12" s="318"/>
      <c r="H12" s="318"/>
      <c r="I12" s="334"/>
      <c r="J12" s="335"/>
      <c r="K12" s="318"/>
      <c r="L12" s="336"/>
      <c r="M12" s="336"/>
      <c r="N12" s="318"/>
      <c r="O12" s="209">
        <v>3</v>
      </c>
      <c r="P12" s="206" t="s">
        <v>146</v>
      </c>
      <c r="Q12" s="209" t="str">
        <f t="shared" si="0"/>
        <v>Probabilidad</v>
      </c>
      <c r="R12" s="209" t="s">
        <v>141</v>
      </c>
      <c r="S12" s="209" t="s">
        <v>147</v>
      </c>
      <c r="T12" s="211">
        <f>VLOOKUP(R12&amp;S12,Hoja1!$Q$4:$R$9,2,0)</f>
        <v>0.5</v>
      </c>
      <c r="U12" s="209" t="s">
        <v>148</v>
      </c>
      <c r="V12" s="209" t="s">
        <v>144</v>
      </c>
      <c r="W12" s="209" t="s">
        <v>149</v>
      </c>
      <c r="X12" s="211">
        <f t="shared" ref="X12:X14" si="2">IF(Q12="Probabilidad",($J$10*T12),IF(Q12="Impacto"," "))</f>
        <v>0.2</v>
      </c>
      <c r="Y12" s="211" t="str">
        <f>IF(Z12&lt;=20%,'Tabla probabilidad'!$B$5,IF(Z12&lt;=40%,'Tabla probabilidad'!$B$6,IF(Z12&lt;=60%,'Tabla probabilidad'!$B$7,IF(Z12&lt;=80%,'Tabla probabilidad'!$B$8,IF(Z12&lt;=100%,'Tabla probabilidad'!$B$9)))))</f>
        <v>Muy Baja</v>
      </c>
      <c r="Z12" s="211">
        <f>IF(R12="Preventivo",(J10-(J10*T12)),IF(R12="Detectivo",(J10-(J10*T12)),IF(R12="Correctivo",(J10))))</f>
        <v>0.2</v>
      </c>
      <c r="AA12" s="320"/>
      <c r="AB12" s="320"/>
      <c r="AC12" s="211" t="str">
        <f t="shared" si="1"/>
        <v>Moderado</v>
      </c>
      <c r="AD12" s="211">
        <f>IF(Q12="Probabilidad",(($M$10-0)),IF(Q12="Impacto",($M$10-($M$10*T12))))</f>
        <v>0.6</v>
      </c>
      <c r="AE12" s="320"/>
      <c r="AF12" s="320"/>
      <c r="AG12" s="323"/>
      <c r="AH12" s="323"/>
      <c r="AI12" s="323"/>
      <c r="AJ12" s="323"/>
      <c r="AK12" s="323"/>
      <c r="AL12" s="323"/>
      <c r="AM12" s="328"/>
      <c r="AN12" s="318"/>
    </row>
    <row r="13" spans="1:298" ht="48" customHeight="1">
      <c r="A13" s="318"/>
      <c r="B13" s="333"/>
      <c r="C13" s="318"/>
      <c r="D13" s="374"/>
      <c r="E13" s="318"/>
      <c r="F13" s="333"/>
      <c r="G13" s="318"/>
      <c r="H13" s="318"/>
      <c r="I13" s="334"/>
      <c r="J13" s="335"/>
      <c r="K13" s="318"/>
      <c r="L13" s="336"/>
      <c r="M13" s="336"/>
      <c r="N13" s="318"/>
      <c r="O13" s="209">
        <v>4</v>
      </c>
      <c r="P13" s="207" t="s">
        <v>415</v>
      </c>
      <c r="Q13" s="209" t="str">
        <f t="shared" si="0"/>
        <v>Probabilidad</v>
      </c>
      <c r="R13" s="209" t="s">
        <v>141</v>
      </c>
      <c r="S13" s="209" t="s">
        <v>147</v>
      </c>
      <c r="T13" s="211">
        <f>VLOOKUP(R13&amp;S13,Hoja1!$Q$4:$R$9,2,0)</f>
        <v>0.5</v>
      </c>
      <c r="U13" s="209" t="s">
        <v>143</v>
      </c>
      <c r="V13" s="209" t="s">
        <v>151</v>
      </c>
      <c r="W13" s="209" t="s">
        <v>145</v>
      </c>
      <c r="X13" s="211">
        <f t="shared" si="2"/>
        <v>0.2</v>
      </c>
      <c r="Y13" s="211" t="str">
        <f>IF(Z13&lt;=20%,'Tabla probabilidad'!$B$5,IF(Z13&lt;=40%,'Tabla probabilidad'!$B$6,IF(Z13&lt;=60%,'Tabla probabilidad'!$B$7,IF(Z13&lt;=80%,'Tabla probabilidad'!$B$8,IF(Z13&lt;=100%,'Tabla probabilidad'!$B$9)))))</f>
        <v>Muy Baja</v>
      </c>
      <c r="Z13" s="211">
        <f>IF(R13="Preventivo",(J10-(J10*T13)),IF(R13="Detectivo",(J10-(J10*T13)),IF(R13="Correctivo",(J10))))</f>
        <v>0.2</v>
      </c>
      <c r="AA13" s="320"/>
      <c r="AB13" s="320"/>
      <c r="AC13" s="211" t="str">
        <f t="shared" si="1"/>
        <v>Moderado</v>
      </c>
      <c r="AD13" s="211">
        <f>IF(Q13="Probabilidad",(($M$10-0)),IF(Q13="Impacto",($M$10-($M$10*T13))))</f>
        <v>0.6</v>
      </c>
      <c r="AE13" s="320"/>
      <c r="AF13" s="320"/>
      <c r="AG13" s="323"/>
      <c r="AH13" s="323"/>
      <c r="AI13" s="323"/>
      <c r="AJ13" s="323"/>
      <c r="AK13" s="323"/>
      <c r="AL13" s="323"/>
      <c r="AM13" s="328"/>
      <c r="AN13" s="318"/>
    </row>
    <row r="14" spans="1:298" ht="48" customHeight="1">
      <c r="A14" s="318"/>
      <c r="B14" s="333"/>
      <c r="C14" s="318"/>
      <c r="D14" s="374"/>
      <c r="E14" s="318"/>
      <c r="F14" s="333"/>
      <c r="G14" s="318"/>
      <c r="H14" s="318"/>
      <c r="I14" s="334"/>
      <c r="J14" s="335"/>
      <c r="K14" s="318"/>
      <c r="L14" s="336"/>
      <c r="M14" s="336"/>
      <c r="N14" s="318"/>
      <c r="O14" s="209">
        <v>5</v>
      </c>
      <c r="P14" s="207"/>
      <c r="Q14" s="209" t="b">
        <f t="shared" si="0"/>
        <v>0</v>
      </c>
      <c r="R14" s="209"/>
      <c r="S14" s="209"/>
      <c r="T14" s="211" t="e">
        <f>VLOOKUP(R14&amp;S14,Hoja1!$Q$4:$R$9,2,0)</f>
        <v>#N/A</v>
      </c>
      <c r="U14" s="209"/>
      <c r="V14" s="209"/>
      <c r="W14" s="209"/>
      <c r="X14" s="211" t="b">
        <f t="shared" si="2"/>
        <v>0</v>
      </c>
      <c r="Y14" s="211" t="b">
        <f>IF(Z14&lt;=20%,'Tabla probabilidad'!$B$5,IF(Z14&lt;=40%,'Tabla probabilidad'!$B$6,IF(Z14&lt;=60%,'Tabla probabilidad'!$B$7,IF(Z14&lt;=80%,'Tabla probabilidad'!$B$8,IF(Z14&lt;=100%,'Tabla probabilidad'!$B$9)))))</f>
        <v>0</v>
      </c>
      <c r="Z14" s="211" t="b">
        <f>IF(R14="Preventivo",(J10-(J10*T14)),IF(R14="Detectivo",(J10-(J10*T14)),IF(R14="Correctivo",(J10))))</f>
        <v>0</v>
      </c>
      <c r="AA14" s="321"/>
      <c r="AB14" s="321"/>
      <c r="AC14" s="211" t="b">
        <f t="shared" si="1"/>
        <v>0</v>
      </c>
      <c r="AD14" s="211" t="b">
        <f>IF(Q14="Probabilidad",(($M$10-0)),IF(Q14="Impacto",($M$10-($M$10*T14))))</f>
        <v>0</v>
      </c>
      <c r="AE14" s="321"/>
      <c r="AF14" s="321"/>
      <c r="AG14" s="329"/>
      <c r="AH14" s="329"/>
      <c r="AI14" s="329"/>
      <c r="AJ14" s="329"/>
      <c r="AK14" s="329"/>
      <c r="AL14" s="329"/>
      <c r="AM14" s="375"/>
      <c r="AN14" s="318"/>
    </row>
    <row r="15" spans="1:298" ht="46.5" customHeight="1">
      <c r="A15" s="318">
        <v>2</v>
      </c>
      <c r="B15" s="333" t="s">
        <v>418</v>
      </c>
      <c r="C15" s="318" t="s">
        <v>138</v>
      </c>
      <c r="D15" s="330" t="s">
        <v>419</v>
      </c>
      <c r="E15" s="322" t="s">
        <v>420</v>
      </c>
      <c r="F15" s="333" t="s">
        <v>421</v>
      </c>
      <c r="G15" s="318" t="s">
        <v>139</v>
      </c>
      <c r="H15" s="322">
        <v>12</v>
      </c>
      <c r="I15" s="334" t="str">
        <f>IF(H15&lt;=2,'Tabla probabilidad'!$B$5,IF(H15&lt;=24,'Tabla probabilidad'!$B$6,IF(H15&lt;=500,'Tabla probabilidad'!$B$7,IF(H15&lt;=5000,'Tabla probabilidad'!$B$8,IF(H15&gt;5000,'Tabla probabilidad'!$B$9)))))</f>
        <v>Baja</v>
      </c>
      <c r="J15" s="335">
        <f>IF(H15&lt;=2,'Tabla probabilidad'!$D$5,IF(H15&lt;=24,'Tabla probabilidad'!$D$6,IF(H15&lt;=500,'Tabla probabilidad'!$D$7,IF(H15&lt;=5000,'Tabla probabilidad'!$D$8,IF(H15&gt;5000,'Tabla probabilidad'!$D$9)))))</f>
        <v>0.4</v>
      </c>
      <c r="K15" s="318" t="s">
        <v>140</v>
      </c>
      <c r="L15" s="31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1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18" t="str">
        <f>VLOOKUP((I15&amp;L15),Hoja1!$B$4:$C$28,2,0)</f>
        <v>Moderado</v>
      </c>
      <c r="O15" s="209">
        <v>1</v>
      </c>
      <c r="P15" s="207" t="s">
        <v>424</v>
      </c>
      <c r="Q15" s="209" t="str">
        <f t="shared" si="0"/>
        <v>Probabilidad</v>
      </c>
      <c r="R15" s="209" t="s">
        <v>141</v>
      </c>
      <c r="S15" s="209" t="s">
        <v>142</v>
      </c>
      <c r="T15" s="211">
        <f>VLOOKUP(R15&amp;S15,Hoja1!$Q$4:$R$9,2,0)</f>
        <v>0.45</v>
      </c>
      <c r="U15" s="209" t="s">
        <v>148</v>
      </c>
      <c r="V15" s="209" t="s">
        <v>144</v>
      </c>
      <c r="W15" s="209" t="s">
        <v>145</v>
      </c>
      <c r="X15" s="211">
        <f>IF(Q15="Probabilidad",($J$15*T15),IF(Q15="Impacto"," "))</f>
        <v>0.18000000000000002</v>
      </c>
      <c r="Y15" s="211" t="str">
        <f>IF(Z15&lt;=20%,'Tabla probabilidad'!$B$5,IF(Z15&lt;=40%,'Tabla probabilidad'!$B$6,IF(Z15&lt;=60%,'Tabla probabilidad'!$B$7,IF(Z15&lt;=80%,'Tabla probabilidad'!$B$8,IF(Z15&lt;=100%,'Tabla probabilidad'!$B$9)))))</f>
        <v>Baja</v>
      </c>
      <c r="Z15" s="211">
        <f>IF(R15="Preventivo",(J15-(J15*T15)),IF(R15="Detectivo",(J15-(J15*T15)),IF(R15="Correctivo",(J15))))</f>
        <v>0.22</v>
      </c>
      <c r="AA15" s="319" t="str">
        <f>IF(AB15&lt;=20%,'Tabla probabilidad'!$B$5,IF(AB15&lt;=40%,'Tabla probabilidad'!$B$6,IF(AB15&lt;=60%,'Tabla probabilidad'!$B$7,IF(AB15&lt;=80%,'Tabla probabilidad'!$B$8,IF(AB15&lt;=100%,'Tabla probabilidad'!$B$9)))))</f>
        <v>Baja</v>
      </c>
      <c r="AB15" s="319">
        <f>AVERAGE(Z15:Z19)</f>
        <v>0.21333333333333335</v>
      </c>
      <c r="AC15" s="211" t="str">
        <f t="shared" si="1"/>
        <v>Menor</v>
      </c>
      <c r="AD15" s="211">
        <f>IF(Q15="Probabilidad",(($M$15-0)),IF(Q15="Impacto",($M$15-($M$15*T15))))</f>
        <v>0.4</v>
      </c>
      <c r="AE15" s="319" t="str">
        <f>IF(AF15&lt;=20%,"Leve",IF(AF15&lt;=40%,"Menor",IF(AF15&lt;=60%,"Moderado",IF(AF15&lt;=80%,"Mayor",IF(AF15&lt;=100%,"Catastrófico")))))</f>
        <v>Menor</v>
      </c>
      <c r="AF15" s="319">
        <f>AVERAGE(AD15:AD19)</f>
        <v>0.40000000000000008</v>
      </c>
      <c r="AG15" s="322" t="str">
        <f>VLOOKUP(AA15&amp;AE15,Hoja1!$B$4:$C$28,2,0)</f>
        <v>Moderado</v>
      </c>
      <c r="AH15" s="322"/>
      <c r="AI15" s="322"/>
      <c r="AJ15" s="322"/>
      <c r="AK15" s="322"/>
      <c r="AL15" s="322"/>
      <c r="AM15" s="327"/>
      <c r="AN15" s="318"/>
    </row>
    <row r="16" spans="1:298" ht="46.5" customHeight="1">
      <c r="A16" s="318"/>
      <c r="B16" s="333"/>
      <c r="C16" s="318"/>
      <c r="D16" s="331"/>
      <c r="E16" s="323"/>
      <c r="F16" s="333"/>
      <c r="G16" s="318"/>
      <c r="H16" s="323"/>
      <c r="I16" s="334"/>
      <c r="J16" s="335"/>
      <c r="K16" s="318"/>
      <c r="L16" s="336"/>
      <c r="M16" s="336"/>
      <c r="N16" s="318"/>
      <c r="O16" s="209">
        <v>2</v>
      </c>
      <c r="P16" s="207" t="s">
        <v>423</v>
      </c>
      <c r="Q16" s="209" t="str">
        <f t="shared" si="0"/>
        <v>Probabilidad</v>
      </c>
      <c r="R16" s="209" t="s">
        <v>141</v>
      </c>
      <c r="S16" s="209" t="s">
        <v>142</v>
      </c>
      <c r="T16" s="211">
        <f>VLOOKUP(R16&amp;S16,Hoja1!$Q$4:$R$9,2,0)</f>
        <v>0.45</v>
      </c>
      <c r="U16" s="209" t="s">
        <v>148</v>
      </c>
      <c r="V16" s="209" t="s">
        <v>144</v>
      </c>
      <c r="W16" s="209" t="s">
        <v>145</v>
      </c>
      <c r="X16" s="211">
        <f>IF(Q16="Probabilidad",($J$15*T16),IF(Q16="Impacto"," "))</f>
        <v>0.18000000000000002</v>
      </c>
      <c r="Y16" s="211" t="str">
        <f>IF(Z16&lt;=20%,'Tabla probabilidad'!$B$5,IF(Z16&lt;=40%,'Tabla probabilidad'!$B$6,IF(Z16&lt;=60%,'Tabla probabilidad'!$B$7,IF(Z16&lt;=80%,'Tabla probabilidad'!$B$8,IF(Z16&lt;=100%,'Tabla probabilidad'!$B$9)))))</f>
        <v>Baja</v>
      </c>
      <c r="Z16" s="211">
        <f>IF(R16="Preventivo",(J15-(J15*T16)),IF(R16="Detectivo",(J15-(J15*T16)),IF(R16="Correctivo",(J15))))</f>
        <v>0.22</v>
      </c>
      <c r="AA16" s="320"/>
      <c r="AB16" s="320"/>
      <c r="AC16" s="211" t="str">
        <f t="shared" si="1"/>
        <v>Menor</v>
      </c>
      <c r="AD16" s="211">
        <f t="shared" ref="AD16:AD19" si="3">IF(Q16="Probabilidad",(($M$15-0)),IF(Q16="Impacto",($M$15-($M$15*T16))))</f>
        <v>0.4</v>
      </c>
      <c r="AE16" s="320"/>
      <c r="AF16" s="320"/>
      <c r="AG16" s="323"/>
      <c r="AH16" s="323"/>
      <c r="AI16" s="323"/>
      <c r="AJ16" s="323"/>
      <c r="AK16" s="323"/>
      <c r="AL16" s="323"/>
      <c r="AM16" s="328"/>
      <c r="AN16" s="318"/>
    </row>
    <row r="17" spans="1:40" ht="46.5" customHeight="1">
      <c r="A17" s="318"/>
      <c r="B17" s="333"/>
      <c r="C17" s="318"/>
      <c r="D17" s="331"/>
      <c r="E17" s="323"/>
      <c r="F17" s="333"/>
      <c r="G17" s="318"/>
      <c r="H17" s="323"/>
      <c r="I17" s="334"/>
      <c r="J17" s="335"/>
      <c r="K17" s="318"/>
      <c r="L17" s="336"/>
      <c r="M17" s="336"/>
      <c r="N17" s="318"/>
      <c r="O17" s="209">
        <v>3</v>
      </c>
      <c r="P17" s="207" t="s">
        <v>422</v>
      </c>
      <c r="Q17" s="209" t="str">
        <f t="shared" si="0"/>
        <v>Probabilidad</v>
      </c>
      <c r="R17" s="209" t="s">
        <v>141</v>
      </c>
      <c r="S17" s="209" t="s">
        <v>147</v>
      </c>
      <c r="T17" s="211">
        <f>VLOOKUP(R17&amp;S17,Hoja1!$Q$4:$R$9,2,0)</f>
        <v>0.5</v>
      </c>
      <c r="U17" s="209" t="s">
        <v>148</v>
      </c>
      <c r="V17" s="209" t="s">
        <v>144</v>
      </c>
      <c r="W17" s="209" t="s">
        <v>149</v>
      </c>
      <c r="X17" s="211">
        <f t="shared" ref="X17:X19" si="4">IF(Q17="Probabilidad",($J$15*T17),IF(Q17="Impacto"," "))</f>
        <v>0.2</v>
      </c>
      <c r="Y17" s="211" t="str">
        <f>IF(Z17&lt;=20%,'Tabla probabilidad'!$B$5,IF(Z17&lt;=40%,'Tabla probabilidad'!$B$6,IF(Z17&lt;=60%,'Tabla probabilidad'!$B$7,IF(Z17&lt;=80%,'Tabla probabilidad'!$B$8,IF(Z17&lt;=100%,'Tabla probabilidad'!$B$9)))))</f>
        <v>Muy Baja</v>
      </c>
      <c r="Z17" s="211">
        <f>IF(R17="Preventivo",(J15-(J15*T17)),IF(R17="Detectivo",(J15-(J15*T17)),IF(R17="Correctivo",(J15))))</f>
        <v>0.2</v>
      </c>
      <c r="AA17" s="320"/>
      <c r="AB17" s="320"/>
      <c r="AC17" s="211" t="str">
        <f t="shared" si="1"/>
        <v>Menor</v>
      </c>
      <c r="AD17" s="211">
        <f t="shared" si="3"/>
        <v>0.4</v>
      </c>
      <c r="AE17" s="320"/>
      <c r="AF17" s="320"/>
      <c r="AG17" s="323"/>
      <c r="AH17" s="323"/>
      <c r="AI17" s="323"/>
      <c r="AJ17" s="323"/>
      <c r="AK17" s="323"/>
      <c r="AL17" s="323"/>
      <c r="AM17" s="328"/>
      <c r="AN17" s="318"/>
    </row>
    <row r="18" spans="1:40" ht="46.5" customHeight="1">
      <c r="A18" s="318"/>
      <c r="B18" s="333"/>
      <c r="C18" s="318"/>
      <c r="D18" s="331"/>
      <c r="E18" s="323"/>
      <c r="F18" s="333"/>
      <c r="G18" s="318"/>
      <c r="H18" s="323"/>
      <c r="I18" s="334"/>
      <c r="J18" s="335"/>
      <c r="K18" s="318"/>
      <c r="L18" s="336"/>
      <c r="M18" s="336"/>
      <c r="N18" s="318"/>
      <c r="O18" s="209">
        <v>4</v>
      </c>
      <c r="P18" s="206"/>
      <c r="Q18" s="209" t="b">
        <f t="shared" si="0"/>
        <v>0</v>
      </c>
      <c r="R18" s="209"/>
      <c r="S18" s="209"/>
      <c r="T18" s="211" t="e">
        <f>VLOOKUP(R18&amp;S18,Hoja1!$Q$4:$R$9,2,0)</f>
        <v>#N/A</v>
      </c>
      <c r="U18" s="209"/>
      <c r="V18" s="209"/>
      <c r="W18" s="209"/>
      <c r="X18" s="211" t="b">
        <f t="shared" si="4"/>
        <v>0</v>
      </c>
      <c r="Y18" s="211" t="b">
        <f>IF(Z18&lt;=20%,'Tabla probabilidad'!$B$5,IF(Z18&lt;=40%,'Tabla probabilidad'!$B$6,IF(Z18&lt;=60%,'Tabla probabilidad'!$B$7,IF(Z18&lt;=80%,'Tabla probabilidad'!$B$8,IF(Z18&lt;=100%,'Tabla probabilidad'!$B$9)))))</f>
        <v>0</v>
      </c>
      <c r="Z18" s="211" t="b">
        <f>IF(R18="Preventivo",(J15-(J15*T18)),IF(R18="Detectivo",(J15-(J15*T18)),IF(R18="Correctivo",(J15))))</f>
        <v>0</v>
      </c>
      <c r="AA18" s="320"/>
      <c r="AB18" s="320"/>
      <c r="AC18" s="211" t="b">
        <f t="shared" si="1"/>
        <v>0</v>
      </c>
      <c r="AD18" s="211" t="b">
        <f t="shared" si="3"/>
        <v>0</v>
      </c>
      <c r="AE18" s="320"/>
      <c r="AF18" s="320"/>
      <c r="AG18" s="323"/>
      <c r="AH18" s="323"/>
      <c r="AI18" s="323"/>
      <c r="AJ18" s="323"/>
      <c r="AK18" s="323"/>
      <c r="AL18" s="323"/>
      <c r="AM18" s="328"/>
      <c r="AN18" s="318"/>
    </row>
    <row r="19" spans="1:40" ht="46.5" customHeight="1">
      <c r="A19" s="318"/>
      <c r="B19" s="333"/>
      <c r="C19" s="318"/>
      <c r="D19" s="332"/>
      <c r="E19" s="329"/>
      <c r="F19" s="333"/>
      <c r="G19" s="318"/>
      <c r="H19" s="329"/>
      <c r="I19" s="334"/>
      <c r="J19" s="335"/>
      <c r="K19" s="318"/>
      <c r="L19" s="336"/>
      <c r="M19" s="336"/>
      <c r="N19" s="318"/>
      <c r="O19" s="209">
        <v>5</v>
      </c>
      <c r="P19" s="207"/>
      <c r="Q19" s="209" t="b">
        <f t="shared" si="0"/>
        <v>0</v>
      </c>
      <c r="R19" s="209"/>
      <c r="S19" s="209"/>
      <c r="T19" s="211" t="e">
        <f>VLOOKUP(R19&amp;S19,Hoja1!$Q$4:$R$9,2,0)</f>
        <v>#N/A</v>
      </c>
      <c r="U19" s="209"/>
      <c r="V19" s="209"/>
      <c r="W19" s="209"/>
      <c r="X19" s="211" t="b">
        <f t="shared" si="4"/>
        <v>0</v>
      </c>
      <c r="Y19" s="211" t="b">
        <f>IF(Z19&lt;=20%,'Tabla probabilidad'!$B$5,IF(Z19&lt;=40%,'Tabla probabilidad'!$B$6,IF(Z19&lt;=60%,'Tabla probabilidad'!$B$7,IF(Z19&lt;=80%,'Tabla probabilidad'!$B$8,IF(Z19&lt;=100%,'Tabla probabilidad'!$B$9)))))</f>
        <v>0</v>
      </c>
      <c r="Z19" s="211" t="b">
        <f>IF(R19="Preventivo",(J15-(J15*T19)),IF(R19="Detectivo",(J15-(J15*T19)),IF(R19="Correctivo",(J15))))</f>
        <v>0</v>
      </c>
      <c r="AA19" s="321"/>
      <c r="AB19" s="321"/>
      <c r="AC19" s="211" t="b">
        <f t="shared" si="1"/>
        <v>0</v>
      </c>
      <c r="AD19" s="211" t="b">
        <f t="shared" si="3"/>
        <v>0</v>
      </c>
      <c r="AE19" s="321"/>
      <c r="AF19" s="321"/>
      <c r="AG19" s="329"/>
      <c r="AH19" s="329"/>
      <c r="AI19" s="329"/>
      <c r="AJ19" s="329"/>
      <c r="AK19" s="329"/>
      <c r="AL19" s="329"/>
      <c r="AM19" s="375"/>
      <c r="AN19" s="318"/>
    </row>
    <row r="20" spans="1:40" ht="63.75">
      <c r="A20" s="318">
        <v>3</v>
      </c>
      <c r="B20" s="377" t="s">
        <v>152</v>
      </c>
      <c r="C20" s="318" t="s">
        <v>138</v>
      </c>
      <c r="D20" s="330" t="s">
        <v>153</v>
      </c>
      <c r="E20" s="318" t="s">
        <v>154</v>
      </c>
      <c r="F20" s="333" t="s">
        <v>155</v>
      </c>
      <c r="G20" s="318" t="s">
        <v>139</v>
      </c>
      <c r="H20" s="318">
        <v>2</v>
      </c>
      <c r="I20" s="334" t="str">
        <f>IF(H20&lt;=2,'Tabla probabilidad'!$B$5,IF(H20&lt;=24,'Tabla probabilidad'!$B$6,IF(H20&lt;=500,'Tabla probabilidad'!$B$7,IF(H20&lt;=5000,'Tabla probabilidad'!$B$8,IF(H20&gt;5000,'Tabla probabilidad'!$B$9)))))</f>
        <v>Muy Baja</v>
      </c>
      <c r="J20" s="335">
        <f>IF(H20&lt;=2,'Tabla probabilidad'!$D$5,IF(H20&lt;=24,'Tabla probabilidad'!$D$6,IF(H20&lt;=500,'Tabla probabilidad'!$D$7,IF(H20&lt;=5000,'Tabla probabilidad'!$D$8,IF(H20&gt;5000,'Tabla probabilidad'!$D$9)))))</f>
        <v>0.2</v>
      </c>
      <c r="K20" s="318" t="s">
        <v>156</v>
      </c>
      <c r="L20" s="31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8" t="str">
        <f>VLOOKUP((I20&amp;L20),Hoja1!$B$4:$C$28,2,0)</f>
        <v>Bajo</v>
      </c>
      <c r="O20" s="209">
        <v>1</v>
      </c>
      <c r="P20" s="206" t="s">
        <v>157</v>
      </c>
      <c r="Q20" s="209" t="str">
        <f t="shared" si="0"/>
        <v>Probabilidad</v>
      </c>
      <c r="R20" s="209" t="s">
        <v>141</v>
      </c>
      <c r="S20" s="209" t="s">
        <v>142</v>
      </c>
      <c r="T20" s="211">
        <f>VLOOKUP(R20&amp;S20,Hoja1!$Q$4:$R$9,2,0)</f>
        <v>0.45</v>
      </c>
      <c r="U20" s="209" t="s">
        <v>148</v>
      </c>
      <c r="V20" s="209" t="s">
        <v>144</v>
      </c>
      <c r="W20" s="209" t="s">
        <v>145</v>
      </c>
      <c r="X20" s="211">
        <f>IF(Q20="Probabilidad",($J$20*T20),IF(Q20="Impacto"," "))</f>
        <v>9.0000000000000011E-2</v>
      </c>
      <c r="Y20" s="211" t="str">
        <f>IF(Z20&lt;=20%,'Tabla probabilidad'!$B$5,IF(Z20&lt;=40%,'Tabla probabilidad'!$B$6,IF(Z20&lt;=60%,'Tabla probabilidad'!$B$7,IF(Z20&lt;=80%,'Tabla probabilidad'!$B$8,IF(Z20&lt;=100%,'Tabla probabilidad'!$B$9)))))</f>
        <v>Muy Baja</v>
      </c>
      <c r="Z20" s="211">
        <f>IF(R20="Preventivo",(J20-(J20*T20)),IF(R20="Detectivo",(J20-(J20*T20)),IF(R20="Correctivo",(J20))))</f>
        <v>0.11</v>
      </c>
      <c r="AA20" s="319" t="str">
        <f>IF(AB20&lt;=20%,'Tabla probabilidad'!$B$5,IF(AB20&lt;=40%,'Tabla probabilidad'!$B$6,IF(AB20&lt;=60%,'Tabla probabilidad'!$B$7,IF(AB20&lt;=80%,'Tabla probabilidad'!$B$8,IF(AB20&lt;=100%,'Tabla probabilidad'!$B$9)))))</f>
        <v>Muy Baja</v>
      </c>
      <c r="AB20" s="319">
        <f>AVERAGE(Z20:Z24)</f>
        <v>0.11</v>
      </c>
      <c r="AC20" s="211" t="str">
        <f t="shared" si="1"/>
        <v>Menor</v>
      </c>
      <c r="AD20" s="211">
        <f>IF(Q20="Probabilidad",(($M$20-0)),IF(Q20="Impacto",($M$20-($M$20*T20))))</f>
        <v>0.4</v>
      </c>
      <c r="AE20" s="319" t="str">
        <f>IF(AF20&lt;=20%,"Leve",IF(AF20&lt;=40%,"Menor",IF(AF20&lt;=60%,"Moderado",IF(AF20&lt;=80%,"Mayor",IF(AF20&lt;=100%,"Catastrófico")))))</f>
        <v>Menor</v>
      </c>
      <c r="AF20" s="319">
        <f>AVERAGE(AD20:AD24)</f>
        <v>0.4</v>
      </c>
      <c r="AG20" s="322" t="str">
        <f>VLOOKUP(AA20&amp;AE20,Hoja1!$B$4:$C$28,2,0)</f>
        <v>Bajo</v>
      </c>
      <c r="AH20" s="322"/>
      <c r="AI20" s="322"/>
      <c r="AJ20" s="322"/>
      <c r="AK20" s="322"/>
      <c r="AL20" s="322"/>
      <c r="AM20" s="327"/>
      <c r="AN20" s="318"/>
    </row>
    <row r="21" spans="1:40" ht="38.25">
      <c r="A21" s="318"/>
      <c r="B21" s="378"/>
      <c r="C21" s="318"/>
      <c r="D21" s="331"/>
      <c r="E21" s="318"/>
      <c r="F21" s="333"/>
      <c r="G21" s="318"/>
      <c r="H21" s="318"/>
      <c r="I21" s="334"/>
      <c r="J21" s="335"/>
      <c r="K21" s="318"/>
      <c r="L21" s="336"/>
      <c r="M21" s="336"/>
      <c r="N21" s="318"/>
      <c r="O21" s="209">
        <v>2</v>
      </c>
      <c r="P21" s="206" t="s">
        <v>146</v>
      </c>
      <c r="Q21" s="209" t="str">
        <f t="shared" si="0"/>
        <v>Probabilidad</v>
      </c>
      <c r="R21" s="209" t="s">
        <v>141</v>
      </c>
      <c r="S21" s="209" t="s">
        <v>142</v>
      </c>
      <c r="T21" s="211">
        <f>VLOOKUP(R21&amp;S21,Hoja1!$Q$4:$R$9,2,0)</f>
        <v>0.45</v>
      </c>
      <c r="U21" s="209" t="s">
        <v>143</v>
      </c>
      <c r="V21" s="209" t="s">
        <v>151</v>
      </c>
      <c r="W21" s="209" t="s">
        <v>145</v>
      </c>
      <c r="X21" s="211">
        <f t="shared" ref="X21:X24" si="5">IF(Q21="Probabilidad",($J$20*T21),IF(Q21="Impacto"," "))</f>
        <v>9.0000000000000011E-2</v>
      </c>
      <c r="Y21" s="211" t="str">
        <f>IF(Z21&lt;=20%,'Tabla probabilidad'!$B$5,IF(Z21&lt;=40%,'Tabla probabilidad'!$B$6,IF(Z21&lt;=60%,'Tabla probabilidad'!$B$7,IF(Z21&lt;=80%,'Tabla probabilidad'!$B$8,IF(Z21&lt;=100%,'Tabla probabilidad'!$B$9)))))</f>
        <v>Muy Baja</v>
      </c>
      <c r="Z21" s="211">
        <f>IF(R21="Preventivo",(J20-(J20*T21)),IF(R21="Detectivo",(J20-(J20*T21)),IF(R21="Correctivo",(J20))))</f>
        <v>0.11</v>
      </c>
      <c r="AA21" s="320"/>
      <c r="AB21" s="320"/>
      <c r="AC21" s="211" t="str">
        <f t="shared" si="1"/>
        <v>Menor</v>
      </c>
      <c r="AD21" s="211">
        <f t="shared" ref="AD21:AD24" si="6">IF(Q21="Probabilidad",(($M$20-0)),IF(Q21="Impacto",($M$20-($M$20*T21))))</f>
        <v>0.4</v>
      </c>
      <c r="AE21" s="320"/>
      <c r="AF21" s="320"/>
      <c r="AG21" s="323"/>
      <c r="AH21" s="323"/>
      <c r="AI21" s="323"/>
      <c r="AJ21" s="323"/>
      <c r="AK21" s="323"/>
      <c r="AL21" s="323"/>
      <c r="AM21" s="328"/>
      <c r="AN21" s="318"/>
    </row>
    <row r="22" spans="1:40" ht="57" customHeight="1">
      <c r="A22" s="318"/>
      <c r="B22" s="378"/>
      <c r="C22" s="318"/>
      <c r="D22" s="331"/>
      <c r="E22" s="318"/>
      <c r="F22" s="333"/>
      <c r="G22" s="318"/>
      <c r="H22" s="318"/>
      <c r="I22" s="334"/>
      <c r="J22" s="335"/>
      <c r="K22" s="318"/>
      <c r="L22" s="336"/>
      <c r="M22" s="336"/>
      <c r="N22" s="318"/>
      <c r="O22" s="209">
        <v>3</v>
      </c>
      <c r="P22" s="206"/>
      <c r="Q22" s="209" t="b">
        <f t="shared" si="0"/>
        <v>0</v>
      </c>
      <c r="R22" s="209"/>
      <c r="S22" s="209"/>
      <c r="T22" s="211" t="e">
        <f>VLOOKUP(R22&amp;S22,Hoja1!$Q$4:$R$9,2,0)</f>
        <v>#N/A</v>
      </c>
      <c r="U22" s="209"/>
      <c r="V22" s="209"/>
      <c r="W22" s="209"/>
      <c r="X22" s="211" t="b">
        <f t="shared" si="5"/>
        <v>0</v>
      </c>
      <c r="Y22" s="211" t="b">
        <f>IF(Z22&lt;=20%,'Tabla probabilidad'!$B$5,IF(Z22&lt;=40%,'Tabla probabilidad'!$B$6,IF(Z22&lt;=60%,'Tabla probabilidad'!$B$7,IF(Z22&lt;=80%,'Tabla probabilidad'!$B$8,IF(Z22&lt;=100%,'Tabla probabilidad'!$B$9)))))</f>
        <v>0</v>
      </c>
      <c r="Z22" s="211" t="b">
        <f>IF(R22="Preventivo",(J20-(J20*T22)),IF(R22="Detectivo",(J20-(J20*T22)),IF(R22="Correctivo",(J20))))</f>
        <v>0</v>
      </c>
      <c r="AA22" s="320"/>
      <c r="AB22" s="320"/>
      <c r="AC22" s="211" t="b">
        <f t="shared" si="1"/>
        <v>0</v>
      </c>
      <c r="AD22" s="211" t="b">
        <f t="shared" si="6"/>
        <v>0</v>
      </c>
      <c r="AE22" s="320"/>
      <c r="AF22" s="320"/>
      <c r="AG22" s="323"/>
      <c r="AH22" s="323"/>
      <c r="AI22" s="323"/>
      <c r="AJ22" s="323"/>
      <c r="AK22" s="323"/>
      <c r="AL22" s="323"/>
      <c r="AM22" s="328"/>
      <c r="AN22" s="318"/>
    </row>
    <row r="23" spans="1:40" ht="34.5" customHeight="1">
      <c r="A23" s="318"/>
      <c r="B23" s="378"/>
      <c r="C23" s="318"/>
      <c r="D23" s="331"/>
      <c r="E23" s="318"/>
      <c r="F23" s="333"/>
      <c r="G23" s="318"/>
      <c r="H23" s="318"/>
      <c r="I23" s="334"/>
      <c r="J23" s="335"/>
      <c r="K23" s="318"/>
      <c r="L23" s="336"/>
      <c r="M23" s="336"/>
      <c r="N23" s="318"/>
      <c r="O23" s="209">
        <v>4</v>
      </c>
      <c r="P23" s="207"/>
      <c r="Q23" s="209" t="b">
        <f t="shared" si="0"/>
        <v>0</v>
      </c>
      <c r="R23" s="209"/>
      <c r="S23" s="209"/>
      <c r="T23" s="211" t="e">
        <f>VLOOKUP(R23&amp;S23,Hoja1!$Q$4:$R$9,2,0)</f>
        <v>#N/A</v>
      </c>
      <c r="U23" s="209"/>
      <c r="V23" s="209"/>
      <c r="W23" s="209"/>
      <c r="X23" s="211" t="b">
        <f t="shared" si="5"/>
        <v>0</v>
      </c>
      <c r="Y23" s="211" t="b">
        <f>IF(Z23&lt;=20%,'Tabla probabilidad'!$B$5,IF(Z23&lt;=40%,'Tabla probabilidad'!$B$6,IF(Z23&lt;=60%,'Tabla probabilidad'!$B$7,IF(Z23&lt;=80%,'Tabla probabilidad'!$B$8,IF(Z23&lt;=100%,'Tabla probabilidad'!$B$9)))))</f>
        <v>0</v>
      </c>
      <c r="Z23" s="211" t="b">
        <f>IF(R23="Preventivo",(J20-(J20*T23)),IF(R23="Detectivo",(J20-(J20*T23)),IF(R23="Correctivo",(J20))))</f>
        <v>0</v>
      </c>
      <c r="AA23" s="320"/>
      <c r="AB23" s="320"/>
      <c r="AC23" s="211" t="b">
        <f t="shared" si="1"/>
        <v>0</v>
      </c>
      <c r="AD23" s="211" t="b">
        <f t="shared" si="6"/>
        <v>0</v>
      </c>
      <c r="AE23" s="320"/>
      <c r="AF23" s="320"/>
      <c r="AG23" s="323"/>
      <c r="AH23" s="323"/>
      <c r="AI23" s="323"/>
      <c r="AJ23" s="323"/>
      <c r="AK23" s="323"/>
      <c r="AL23" s="323"/>
      <c r="AM23" s="328"/>
      <c r="AN23" s="318"/>
    </row>
    <row r="24" spans="1:40" ht="34.5" customHeight="1">
      <c r="A24" s="318"/>
      <c r="B24" s="379"/>
      <c r="C24" s="318"/>
      <c r="D24" s="332"/>
      <c r="E24" s="318"/>
      <c r="F24" s="333"/>
      <c r="G24" s="318"/>
      <c r="H24" s="318"/>
      <c r="I24" s="334"/>
      <c r="J24" s="335"/>
      <c r="K24" s="318"/>
      <c r="L24" s="336"/>
      <c r="M24" s="336"/>
      <c r="N24" s="318"/>
      <c r="O24" s="209">
        <v>5</v>
      </c>
      <c r="P24" s="207"/>
      <c r="Q24" s="209" t="b">
        <f t="shared" si="0"/>
        <v>0</v>
      </c>
      <c r="R24" s="209"/>
      <c r="S24" s="209"/>
      <c r="T24" s="211" t="e">
        <f>VLOOKUP(R24&amp;S24,Hoja1!$Q$4:$R$9,2,0)</f>
        <v>#N/A</v>
      </c>
      <c r="U24" s="209"/>
      <c r="V24" s="209"/>
      <c r="W24" s="209"/>
      <c r="X24" s="211" t="b">
        <f t="shared" si="5"/>
        <v>0</v>
      </c>
      <c r="Y24" s="211" t="b">
        <f>IF(Z24&lt;=20%,'Tabla probabilidad'!$B$5,IF(Z24&lt;=40%,'Tabla probabilidad'!$B$6,IF(Z24&lt;=60%,'Tabla probabilidad'!$B$7,IF(Z24&lt;=80%,'Tabla probabilidad'!$B$8,IF(Z24&lt;=100%,'Tabla probabilidad'!$B$9)))))</f>
        <v>0</v>
      </c>
      <c r="Z24" s="211" t="b">
        <f>IF(R24="Preventivo",(J20-(J20*T24)),IF(R24="Detectivo",(J20-(J20*T24)),IF(R24="Correctivo",(J20))))</f>
        <v>0</v>
      </c>
      <c r="AA24" s="321"/>
      <c r="AB24" s="321"/>
      <c r="AC24" s="211" t="b">
        <f t="shared" si="1"/>
        <v>0</v>
      </c>
      <c r="AD24" s="211" t="b">
        <f t="shared" si="6"/>
        <v>0</v>
      </c>
      <c r="AE24" s="321"/>
      <c r="AF24" s="321"/>
      <c r="AG24" s="329"/>
      <c r="AH24" s="329"/>
      <c r="AI24" s="329"/>
      <c r="AJ24" s="329"/>
      <c r="AK24" s="329"/>
      <c r="AL24" s="329"/>
      <c r="AM24" s="375"/>
      <c r="AN24" s="318"/>
    </row>
    <row r="25" spans="1:40" ht="60">
      <c r="A25" s="318">
        <v>4</v>
      </c>
      <c r="B25" s="333" t="s">
        <v>481</v>
      </c>
      <c r="C25" s="318" t="s">
        <v>375</v>
      </c>
      <c r="D25" s="330" t="s">
        <v>482</v>
      </c>
      <c r="E25" s="318" t="s">
        <v>483</v>
      </c>
      <c r="F25" s="333" t="s">
        <v>484</v>
      </c>
      <c r="G25" s="318" t="s">
        <v>374</v>
      </c>
      <c r="H25" s="318">
        <v>90</v>
      </c>
      <c r="I25" s="376" t="str">
        <f>IF(H25&lt;=2,'[4]Tabla probabilidad'!$B$5,IF(H25&lt;=24,'[4]Tabla probabilidad'!$B$6,IF(H25&lt;=500,'[4]Tabla probabilidad'!$B$7,IF(H25&lt;=5000,'[4]Tabla probabilidad'!$B$8,IF(H25&gt;5000,'[4]Tabla probabilidad'!$B$9)))))</f>
        <v>Media</v>
      </c>
      <c r="J25" s="319">
        <f>IF(H25&lt;=2,'[4]Tabla probabilidad'!$D$5,IF(H25&lt;=24,'[4]Tabla probabilidad'!$D$6,IF(H25&lt;=500,'[4]Tabla probabilidad'!$D$7,IF(H25&lt;=5000,'[4]Tabla probabilidad'!$D$8,IF(H25&gt;5000,'[4]Tabla probabilidad'!$D$9)))))</f>
        <v>0.6</v>
      </c>
      <c r="K25" s="322" t="s">
        <v>240</v>
      </c>
      <c r="L25" s="32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2" t="str">
        <f>VLOOKUP((I25&amp;L25),[4]Hoja1!$B$4:$C$28,2,0)</f>
        <v xml:space="preserve">Alto </v>
      </c>
      <c r="O25" s="501">
        <v>1</v>
      </c>
      <c r="P25" s="502" t="s">
        <v>485</v>
      </c>
      <c r="Q25" s="503" t="str">
        <f t="shared" si="0"/>
        <v>Probabilidad</v>
      </c>
      <c r="R25" s="224" t="s">
        <v>141</v>
      </c>
      <c r="S25" s="224" t="s">
        <v>142</v>
      </c>
      <c r="T25" s="225">
        <f>VLOOKUP(R25&amp;S25,[4]Hoja1!$Q$4:$R$9,2,0)</f>
        <v>0.45</v>
      </c>
      <c r="U25" s="224" t="s">
        <v>143</v>
      </c>
      <c r="V25" s="224" t="s">
        <v>151</v>
      </c>
      <c r="W25" s="224" t="s">
        <v>145</v>
      </c>
      <c r="X25" s="225">
        <f>IF(Q25="Probabilidad",($J$25*T25),IF(Q25="Impacto"," "))</f>
        <v>0.27</v>
      </c>
      <c r="Y25" s="225" t="str">
        <f>IF(Z25&lt;=20%,'[4]Tabla probabilidad'!$B$5,IF(Z25&lt;=40%,'[4]Tabla probabilidad'!$B$6,IF(Z25&lt;=60%,'[4]Tabla probabilidad'!$B$7,IF(Z25&lt;=80%,'[4]Tabla probabilidad'!$B$8,IF(Z25&lt;=100%,'[4]Tabla probabilidad'!$B$9)))))</f>
        <v>Baja</v>
      </c>
      <c r="Z25" s="225">
        <f>IF(R25="Preventivo",(J25-(J25*T25)),IF(R25="Detectivo",(J25-(J25*T25)),IF(R25="Correctivo",(J25))))</f>
        <v>0.32999999999999996</v>
      </c>
      <c r="AA25" s="319" t="str">
        <f>IF(AB25&lt;=20%,'[4]Tabla probabilidad'!$B$5,IF(AB25&lt;=40%,'[4]Tabla probabilidad'!$B$6,IF(AB25&lt;=60%,'[4]Tabla probabilidad'!$B$7,IF(AB25&lt;=80%,'[4]Tabla probabilidad'!$B$8,IF(AB25&lt;=100%,'[4]Tabla probabilidad'!$B$9)))))</f>
        <v>Baja</v>
      </c>
      <c r="AB25" s="319">
        <f>AVERAGE(Z25:Z29)</f>
        <v>0.32999999999999996</v>
      </c>
      <c r="AC25" s="225" t="str">
        <f t="shared" si="1"/>
        <v>Mayor</v>
      </c>
      <c r="AD25" s="225">
        <f>IF(Q25="Probabilidad",(($M$25-0)),IF(Q25="Impacto",($M$25-($M$25*T25))))</f>
        <v>0.8</v>
      </c>
      <c r="AE25" s="319" t="str">
        <f>IF(AF25&lt;=20%,"Leve",IF(AF25&lt;=40%,"Menor",IF(AF25&lt;=60%,"Moderado",IF(AF25&lt;=80%,"Mayor",IF(AF25&lt;=100%,"Catastrófico")))))</f>
        <v>Mayor</v>
      </c>
      <c r="AF25" s="319">
        <f>AVERAGE(AD25:AD29)</f>
        <v>0.8</v>
      </c>
      <c r="AG25" s="322" t="str">
        <f>VLOOKUP(AA25&amp;AE25,[4]Hoja1!$B$4:$C$28,2,0)</f>
        <v xml:space="preserve">Alto </v>
      </c>
      <c r="AH25" s="322" t="s">
        <v>373</v>
      </c>
      <c r="AI25" s="322"/>
      <c r="AJ25" s="322"/>
      <c r="AK25" s="322"/>
      <c r="AL25" s="322"/>
      <c r="AM25" s="322"/>
      <c r="AN25" s="322"/>
    </row>
    <row r="26" spans="1:40" ht="30">
      <c r="A26" s="318"/>
      <c r="B26" s="333"/>
      <c r="C26" s="318"/>
      <c r="D26" s="331"/>
      <c r="E26" s="318"/>
      <c r="F26" s="333"/>
      <c r="G26" s="318"/>
      <c r="H26" s="318"/>
      <c r="I26" s="504"/>
      <c r="J26" s="320"/>
      <c r="K26" s="323"/>
      <c r="L26" s="323"/>
      <c r="M26" s="323"/>
      <c r="N26" s="323"/>
      <c r="O26" s="501">
        <v>2</v>
      </c>
      <c r="P26" s="505" t="s">
        <v>486</v>
      </c>
      <c r="Q26" s="503" t="str">
        <f t="shared" si="0"/>
        <v>Probabilidad</v>
      </c>
      <c r="R26" s="224" t="s">
        <v>141</v>
      </c>
      <c r="S26" s="224" t="s">
        <v>142</v>
      </c>
      <c r="T26" s="225">
        <f>VLOOKUP(R26&amp;S26,[4]Hoja1!$Q$4:$R$9,2,0)</f>
        <v>0.45</v>
      </c>
      <c r="U26" s="224" t="s">
        <v>143</v>
      </c>
      <c r="V26" s="224" t="s">
        <v>151</v>
      </c>
      <c r="W26" s="224" t="s">
        <v>145</v>
      </c>
      <c r="X26" s="225">
        <f t="shared" ref="X26:X29" si="7">IF(Q26="Probabilidad",($J$25*T26),IF(Q26="Impacto"," "))</f>
        <v>0.27</v>
      </c>
      <c r="Y26" s="225" t="str">
        <f>IF(Z26&lt;=20%,'[4]Tabla probabilidad'!$B$5,IF(Z26&lt;=40%,'[4]Tabla probabilidad'!$B$6,IF(Z26&lt;=60%,'[4]Tabla probabilidad'!$B$7,IF(Z26&lt;=80%,'[4]Tabla probabilidad'!$B$8,IF(Z26&lt;=100%,'[4]Tabla probabilidad'!$B$9)))))</f>
        <v>Baja</v>
      </c>
      <c r="Z26" s="225">
        <f>IF(R26="Preventivo",(J25-(J25*T26)),IF(R26="Detectivo",(J25-(J25*T26)),IF(R26="Correctivo",(J25))))</f>
        <v>0.32999999999999996</v>
      </c>
      <c r="AA26" s="320"/>
      <c r="AB26" s="320"/>
      <c r="AC26" s="225" t="str">
        <f t="shared" si="1"/>
        <v>Mayor</v>
      </c>
      <c r="AD26" s="225">
        <f t="shared" ref="AD26:AD29" si="8">IF(Q26="Probabilidad",(($M$25-0)),IF(Q26="Impacto",($M$25-($M$25*T26))))</f>
        <v>0.8</v>
      </c>
      <c r="AE26" s="320"/>
      <c r="AF26" s="320"/>
      <c r="AG26" s="323"/>
      <c r="AH26" s="323"/>
      <c r="AI26" s="323"/>
      <c r="AJ26" s="323"/>
      <c r="AK26" s="323"/>
      <c r="AL26" s="323"/>
      <c r="AM26" s="323"/>
      <c r="AN26" s="323"/>
    </row>
    <row r="27" spans="1:40">
      <c r="A27" s="318"/>
      <c r="B27" s="333"/>
      <c r="C27" s="318"/>
      <c r="D27" s="331"/>
      <c r="E27" s="318"/>
      <c r="F27" s="333"/>
      <c r="G27" s="318"/>
      <c r="H27" s="318"/>
      <c r="I27" s="504"/>
      <c r="J27" s="320"/>
      <c r="K27" s="323"/>
      <c r="L27" s="323"/>
      <c r="M27" s="323"/>
      <c r="N27" s="323"/>
      <c r="O27" s="501">
        <v>3</v>
      </c>
      <c r="P27" s="506" t="s">
        <v>487</v>
      </c>
      <c r="Q27" s="503" t="str">
        <f t="shared" si="0"/>
        <v>Probabilidad</v>
      </c>
      <c r="R27" s="224" t="s">
        <v>141</v>
      </c>
      <c r="S27" s="224" t="s">
        <v>142</v>
      </c>
      <c r="T27" s="225">
        <f>VLOOKUP(R27&amp;S27,[4]Hoja1!$Q$4:$R$9,2,0)</f>
        <v>0.45</v>
      </c>
      <c r="U27" s="224" t="s">
        <v>143</v>
      </c>
      <c r="V27" s="224" t="s">
        <v>151</v>
      </c>
      <c r="W27" s="224" t="s">
        <v>145</v>
      </c>
      <c r="X27" s="225">
        <f t="shared" si="7"/>
        <v>0.27</v>
      </c>
      <c r="Y27" s="225" t="str">
        <f>IF(Z27&lt;=20%,'[4]Tabla probabilidad'!$B$5,IF(Z27&lt;=40%,'[4]Tabla probabilidad'!$B$6,IF(Z27&lt;=60%,'[4]Tabla probabilidad'!$B$7,IF(Z27&lt;=80%,'[4]Tabla probabilidad'!$B$8,IF(Z27&lt;=100%,'[4]Tabla probabilidad'!$B$9)))))</f>
        <v>Baja</v>
      </c>
      <c r="Z27" s="225">
        <f>IF(R27="Preventivo",(J25-(J25*T27)),IF(R27="Detectivo",(J25-(J25*T27)),IF(R27="Correctivo",(J25))))</f>
        <v>0.32999999999999996</v>
      </c>
      <c r="AA27" s="320"/>
      <c r="AB27" s="320"/>
      <c r="AC27" s="225" t="str">
        <f t="shared" si="1"/>
        <v>Mayor</v>
      </c>
      <c r="AD27" s="225">
        <f t="shared" si="8"/>
        <v>0.8</v>
      </c>
      <c r="AE27" s="320"/>
      <c r="AF27" s="320"/>
      <c r="AG27" s="323"/>
      <c r="AH27" s="323"/>
      <c r="AI27" s="323"/>
      <c r="AJ27" s="323"/>
      <c r="AK27" s="323"/>
      <c r="AL27" s="323"/>
      <c r="AM27" s="323"/>
      <c r="AN27" s="323"/>
    </row>
    <row r="28" spans="1:40">
      <c r="A28" s="318"/>
      <c r="B28" s="333"/>
      <c r="C28" s="318"/>
      <c r="D28" s="331"/>
      <c r="E28" s="318"/>
      <c r="F28" s="333"/>
      <c r="G28" s="318"/>
      <c r="H28" s="318"/>
      <c r="I28" s="504"/>
      <c r="J28" s="320"/>
      <c r="K28" s="323"/>
      <c r="L28" s="323"/>
      <c r="M28" s="323"/>
      <c r="N28" s="323"/>
      <c r="O28" s="501">
        <v>4</v>
      </c>
      <c r="P28" s="506" t="s">
        <v>488</v>
      </c>
      <c r="Q28" s="503" t="str">
        <f t="shared" si="0"/>
        <v>Probabilidad</v>
      </c>
      <c r="R28" s="224" t="s">
        <v>141</v>
      </c>
      <c r="S28" s="224" t="s">
        <v>142</v>
      </c>
      <c r="T28" s="225">
        <f>VLOOKUP(R28&amp;S28,[4]Hoja1!$Q$4:$R$9,2,0)</f>
        <v>0.45</v>
      </c>
      <c r="U28" s="224" t="s">
        <v>143</v>
      </c>
      <c r="V28" s="224" t="s">
        <v>151</v>
      </c>
      <c r="W28" s="224" t="s">
        <v>145</v>
      </c>
      <c r="X28" s="225">
        <f t="shared" si="7"/>
        <v>0.27</v>
      </c>
      <c r="Y28" s="225" t="str">
        <f>IF(Z28&lt;=20%,'[4]Tabla probabilidad'!$B$5,IF(Z28&lt;=40%,'[4]Tabla probabilidad'!$B$6,IF(Z28&lt;=60%,'[4]Tabla probabilidad'!$B$7,IF(Z28&lt;=80%,'[4]Tabla probabilidad'!$B$8,IF(Z28&lt;=100%,'[4]Tabla probabilidad'!$B$9)))))</f>
        <v>Baja</v>
      </c>
      <c r="Z28" s="225">
        <f>IF(R28="Preventivo",(J25-(J25*T28)),IF(R28="Detectivo",(J25-(J25*T28)),IF(R28="Correctivo",(J25))))</f>
        <v>0.32999999999999996</v>
      </c>
      <c r="AA28" s="320"/>
      <c r="AB28" s="320"/>
      <c r="AC28" s="225" t="str">
        <f t="shared" si="1"/>
        <v>Mayor</v>
      </c>
      <c r="AD28" s="225">
        <f t="shared" si="8"/>
        <v>0.8</v>
      </c>
      <c r="AE28" s="320"/>
      <c r="AF28" s="320"/>
      <c r="AG28" s="323"/>
      <c r="AH28" s="323"/>
      <c r="AI28" s="323"/>
      <c r="AJ28" s="323"/>
      <c r="AK28" s="323"/>
      <c r="AL28" s="323"/>
      <c r="AM28" s="323"/>
      <c r="AN28" s="323"/>
    </row>
    <row r="29" spans="1:40">
      <c r="A29" s="318"/>
      <c r="B29" s="333"/>
      <c r="C29" s="318"/>
      <c r="D29" s="332"/>
      <c r="E29" s="318"/>
      <c r="F29" s="333"/>
      <c r="G29" s="318"/>
      <c r="H29" s="318"/>
      <c r="I29" s="507"/>
      <c r="J29" s="321"/>
      <c r="K29" s="329"/>
      <c r="L29" s="329"/>
      <c r="M29" s="329"/>
      <c r="N29" s="329"/>
      <c r="O29" s="501">
        <v>5</v>
      </c>
      <c r="P29" s="506"/>
      <c r="Q29" s="503" t="b">
        <f t="shared" si="0"/>
        <v>0</v>
      </c>
      <c r="R29" s="224"/>
      <c r="S29" s="224"/>
      <c r="T29" s="225" t="e">
        <f>VLOOKUP(R29&amp;S29,[4]Hoja1!$Q$4:$R$9,2,0)</f>
        <v>#N/A</v>
      </c>
      <c r="U29" s="224"/>
      <c r="V29" s="224"/>
      <c r="W29" s="224"/>
      <c r="X29" s="225" t="b">
        <f t="shared" si="7"/>
        <v>0</v>
      </c>
      <c r="Y29" s="225" t="b">
        <f>IF(Z29&lt;=20%,'[4]Tabla probabilidad'!$B$5,IF(Z29&lt;=40%,'[4]Tabla probabilidad'!$B$6,IF(Z29&lt;=60%,'[4]Tabla probabilidad'!$B$7,IF(Z29&lt;=80%,'[4]Tabla probabilidad'!$B$8,IF(Z29&lt;=100%,'[4]Tabla probabilidad'!$B$9)))))</f>
        <v>0</v>
      </c>
      <c r="Z29" s="225" t="b">
        <f>IF(R29="Preventivo",(J25-(J25*T29)),IF(R29="Detectivo",(J25-(J25*T29)),IF(R29="Correctivo",(J25))))</f>
        <v>0</v>
      </c>
      <c r="AA29" s="321"/>
      <c r="AB29" s="321"/>
      <c r="AC29" s="225" t="b">
        <f t="shared" si="1"/>
        <v>0</v>
      </c>
      <c r="AD29" s="225" t="b">
        <f t="shared" si="8"/>
        <v>0</v>
      </c>
      <c r="AE29" s="321"/>
      <c r="AF29" s="321"/>
      <c r="AG29" s="329"/>
      <c r="AH29" s="323"/>
      <c r="AI29" s="329"/>
      <c r="AJ29" s="329"/>
      <c r="AK29" s="329"/>
      <c r="AL29" s="329"/>
      <c r="AM29" s="329"/>
      <c r="AN29" s="329"/>
    </row>
    <row r="30" spans="1:40" ht="38.25">
      <c r="A30" s="318">
        <v>5</v>
      </c>
      <c r="B30" s="322" t="s">
        <v>489</v>
      </c>
      <c r="C30" s="318" t="s">
        <v>138</v>
      </c>
      <c r="D30" s="330" t="s">
        <v>490</v>
      </c>
      <c r="E30" s="318" t="s">
        <v>491</v>
      </c>
      <c r="F30" s="318" t="s">
        <v>492</v>
      </c>
      <c r="G30" s="318" t="s">
        <v>376</v>
      </c>
      <c r="H30" s="318">
        <v>4</v>
      </c>
      <c r="I30" s="334" t="str">
        <f>IF(H30&lt;=2,'[4]Tabla probabilidad'!$B$5,IF(H30&lt;=24,'[4]Tabla probabilidad'!$B$6,IF(H30&lt;=500,'[4]Tabla probabilidad'!$B$7,IF(H30&lt;=5000,'[4]Tabla probabilidad'!$B$8,IF(H30&gt;5000,'[4]Tabla probabilidad'!$B$9)))))</f>
        <v>Baja</v>
      </c>
      <c r="J30" s="335">
        <f>IF(H30&lt;=2,'[4]Tabla probabilidad'!$D$5,IF(H30&lt;=24,'[4]Tabla probabilidad'!$D$6,IF(H30&lt;=500,'[4]Tabla probabilidad'!$D$7,IF(H30&lt;=5000,'[4]Tabla probabilidad'!$D$8,IF(H30&gt;5000,'[4]Tabla probabilidad'!$D$9)))))</f>
        <v>0.4</v>
      </c>
      <c r="K30" s="318" t="s">
        <v>382</v>
      </c>
      <c r="L30" s="31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1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18" t="str">
        <f>VLOOKUP((I30&amp;L30),[4]Hoja1!$B$4:$C$28,2,0)</f>
        <v>Moderado</v>
      </c>
      <c r="O30" s="501">
        <v>1</v>
      </c>
      <c r="P30" s="161" t="s">
        <v>493</v>
      </c>
      <c r="Q30" s="503" t="str">
        <f t="shared" si="0"/>
        <v>Probabilidad</v>
      </c>
      <c r="R30" s="224" t="s">
        <v>141</v>
      </c>
      <c r="S30" s="224" t="s">
        <v>142</v>
      </c>
      <c r="T30" s="225">
        <f>VLOOKUP(R30&amp;S30,[4]Hoja1!$Q$4:$R$9,2,0)</f>
        <v>0.45</v>
      </c>
      <c r="U30" s="224" t="s">
        <v>143</v>
      </c>
      <c r="V30" s="224" t="s">
        <v>151</v>
      </c>
      <c r="W30" s="224" t="s">
        <v>145</v>
      </c>
      <c r="X30" s="225">
        <f>IF(Q30="Probabilidad",($J$30*T30),IF(Q30="Impacto"," "))</f>
        <v>0.18000000000000002</v>
      </c>
      <c r="Y30" s="225" t="str">
        <f>IF(Z30&lt;=20%,'[4]Tabla probabilidad'!$B$5,IF(Z30&lt;=40%,'[4]Tabla probabilidad'!$B$6,IF(Z30&lt;=60%,'[4]Tabla probabilidad'!$B$7,IF(Z30&lt;=80%,'[4]Tabla probabilidad'!$B$8,IF(Z30&lt;=100%,'[4]Tabla probabilidad'!$B$9)))))</f>
        <v>Baja</v>
      </c>
      <c r="Z30" s="225">
        <f>IF(R30="Preventivo",(J30-(J30*T30)),IF(R30="Detectivo",(J30-(J30*T30)),IF(R30="Correctivo",(J30))))</f>
        <v>0.22</v>
      </c>
      <c r="AA30" s="319" t="str">
        <f>IF(AB30&lt;=20%,'[4]Tabla probabilidad'!$B$5,IF(AB30&lt;=40%,'[4]Tabla probabilidad'!$B$6,IF(AB30&lt;=60%,'[4]Tabla probabilidad'!$B$7,IF(AB30&lt;=80%,'[4]Tabla probabilidad'!$B$8,IF(AB30&lt;=100%,'[4]Tabla probabilidad'!$B$9)))))</f>
        <v>Baja</v>
      </c>
      <c r="AB30" s="319">
        <f>AVERAGE(Z30:Z34)</f>
        <v>0.22000000000000003</v>
      </c>
      <c r="AC30" s="225" t="str">
        <f t="shared" si="1"/>
        <v>Moderado</v>
      </c>
      <c r="AD30" s="225">
        <f>IF(Q30="Probabilidad",(($M$30-0)),IF(Q30="Impacto",($M$30-($M$30*T30))))</f>
        <v>0.6</v>
      </c>
      <c r="AE30" s="319" t="str">
        <f>IF(AF30&lt;=20%,"Leve",IF(AF30&lt;=40%,"Menor",IF(AF30&lt;=60%,"Moderado",IF(AF30&lt;=80%,"Mayor",IF(AF30&lt;=100%,"Catastrófico")))))</f>
        <v>Moderado</v>
      </c>
      <c r="AF30" s="319">
        <f>AVERAGE(AD30:AD34)</f>
        <v>0.6</v>
      </c>
      <c r="AG30" s="322" t="str">
        <f>VLOOKUP(AA30&amp;AE30,[4]Hoja1!$B$4:$C$28,2,0)</f>
        <v>Moderado</v>
      </c>
      <c r="AH30" s="322" t="s">
        <v>373</v>
      </c>
      <c r="AI30" s="322"/>
      <c r="AJ30" s="322"/>
      <c r="AK30" s="322"/>
      <c r="AL30" s="322"/>
      <c r="AM30" s="327"/>
      <c r="AN30" s="318"/>
    </row>
    <row r="31" spans="1:40" ht="38.25">
      <c r="A31" s="318"/>
      <c r="B31" s="323"/>
      <c r="C31" s="318"/>
      <c r="D31" s="331"/>
      <c r="E31" s="318"/>
      <c r="F31" s="318"/>
      <c r="G31" s="318"/>
      <c r="H31" s="318"/>
      <c r="I31" s="334"/>
      <c r="J31" s="335"/>
      <c r="K31" s="318"/>
      <c r="L31" s="336"/>
      <c r="M31" s="336"/>
      <c r="N31" s="318"/>
      <c r="O31" s="501">
        <v>2</v>
      </c>
      <c r="P31" s="161" t="s">
        <v>494</v>
      </c>
      <c r="Q31" s="503" t="str">
        <f t="shared" si="0"/>
        <v>Probabilidad</v>
      </c>
      <c r="R31" s="224" t="s">
        <v>141</v>
      </c>
      <c r="S31" s="224" t="s">
        <v>142</v>
      </c>
      <c r="T31" s="225">
        <f>VLOOKUP(R31&amp;S31,[4]Hoja1!$Q$4:$R$9,2,0)</f>
        <v>0.45</v>
      </c>
      <c r="U31" s="224" t="s">
        <v>143</v>
      </c>
      <c r="V31" s="224" t="s">
        <v>151</v>
      </c>
      <c r="W31" s="224" t="s">
        <v>145</v>
      </c>
      <c r="X31" s="225">
        <f t="shared" ref="X31:X34" si="9">IF(Q31="Probabilidad",($J$30*T31),IF(Q31="Impacto"," "))</f>
        <v>0.18000000000000002</v>
      </c>
      <c r="Y31" s="225" t="str">
        <f>IF(Z31&lt;=20%,'[4]Tabla probabilidad'!$B$5,IF(Z31&lt;=40%,'[4]Tabla probabilidad'!$B$6,IF(Z31&lt;=60%,'[4]Tabla probabilidad'!$B$7,IF(Z31&lt;=80%,'[4]Tabla probabilidad'!$B$8,IF(Z31&lt;=100%,'[4]Tabla probabilidad'!$B$9)))))</f>
        <v>Baja</v>
      </c>
      <c r="Z31" s="225">
        <f>IF(R31="Preventivo",(J30-(J30*T31)),IF(R31="Detectivo",(J30-(J30*T31)),IF(R31="Correctivo",(J30))))</f>
        <v>0.22</v>
      </c>
      <c r="AA31" s="320"/>
      <c r="AB31" s="320"/>
      <c r="AC31" s="225" t="str">
        <f t="shared" si="1"/>
        <v>Moderado</v>
      </c>
      <c r="AD31" s="225">
        <f t="shared" ref="AD31:AD34" si="10">IF(Q31="Probabilidad",(($M$30-0)),IF(Q31="Impacto",($M$30-($M$30*T31))))</f>
        <v>0.6</v>
      </c>
      <c r="AE31" s="320"/>
      <c r="AF31" s="320"/>
      <c r="AG31" s="323"/>
      <c r="AH31" s="323"/>
      <c r="AI31" s="323"/>
      <c r="AJ31" s="323"/>
      <c r="AK31" s="323"/>
      <c r="AL31" s="323"/>
      <c r="AM31" s="328"/>
      <c r="AN31" s="318"/>
    </row>
    <row r="32" spans="1:40" ht="25.5">
      <c r="A32" s="318"/>
      <c r="B32" s="323"/>
      <c r="C32" s="318"/>
      <c r="D32" s="331"/>
      <c r="E32" s="318"/>
      <c r="F32" s="318"/>
      <c r="G32" s="318"/>
      <c r="H32" s="318"/>
      <c r="I32" s="334"/>
      <c r="J32" s="335"/>
      <c r="K32" s="318"/>
      <c r="L32" s="336"/>
      <c r="M32" s="336"/>
      <c r="N32" s="318"/>
      <c r="O32" s="501">
        <v>3</v>
      </c>
      <c r="P32" s="161" t="s">
        <v>495</v>
      </c>
      <c r="Q32" s="503" t="str">
        <f t="shared" si="0"/>
        <v>Probabilidad</v>
      </c>
      <c r="R32" s="224" t="s">
        <v>141</v>
      </c>
      <c r="S32" s="224" t="s">
        <v>142</v>
      </c>
      <c r="T32" s="225">
        <f>VLOOKUP(R32&amp;S32,[4]Hoja1!$Q$4:$R$9,2,0)</f>
        <v>0.45</v>
      </c>
      <c r="U32" s="224" t="s">
        <v>143</v>
      </c>
      <c r="V32" s="224" t="s">
        <v>151</v>
      </c>
      <c r="W32" s="224" t="s">
        <v>145</v>
      </c>
      <c r="X32" s="225">
        <f t="shared" si="9"/>
        <v>0.18000000000000002</v>
      </c>
      <c r="Y32" s="225" t="str">
        <f>IF(Z32&lt;=20%,'[4]Tabla probabilidad'!$B$5,IF(Z32&lt;=40%,'[4]Tabla probabilidad'!$B$6,IF(Z32&lt;=60%,'[4]Tabla probabilidad'!$B$7,IF(Z32&lt;=80%,'[4]Tabla probabilidad'!$B$8,IF(Z32&lt;=100%,'[4]Tabla probabilidad'!$B$9)))))</f>
        <v>Baja</v>
      </c>
      <c r="Z32" s="225">
        <f>IF(R32="Preventivo",(J30-(J30*T32)),IF(R32="Detectivo",(J30-(J30*T32)),IF(R32="Correctivo",(J30))))</f>
        <v>0.22</v>
      </c>
      <c r="AA32" s="320"/>
      <c r="AB32" s="320"/>
      <c r="AC32" s="225" t="str">
        <f t="shared" si="1"/>
        <v>Moderado</v>
      </c>
      <c r="AD32" s="225">
        <f t="shared" si="10"/>
        <v>0.6</v>
      </c>
      <c r="AE32" s="320"/>
      <c r="AF32" s="320"/>
      <c r="AG32" s="323"/>
      <c r="AH32" s="323"/>
      <c r="AI32" s="323"/>
      <c r="AJ32" s="323"/>
      <c r="AK32" s="323"/>
      <c r="AL32" s="323"/>
      <c r="AM32" s="328"/>
      <c r="AN32" s="318"/>
    </row>
    <row r="33" spans="1:40" ht="63.75">
      <c r="A33" s="318"/>
      <c r="B33" s="323"/>
      <c r="C33" s="318"/>
      <c r="D33" s="331"/>
      <c r="E33" s="318"/>
      <c r="F33" s="318"/>
      <c r="G33" s="318"/>
      <c r="H33" s="318"/>
      <c r="I33" s="334"/>
      <c r="J33" s="335"/>
      <c r="K33" s="318"/>
      <c r="L33" s="336"/>
      <c r="M33" s="336"/>
      <c r="N33" s="318"/>
      <c r="O33" s="501">
        <v>4</v>
      </c>
      <c r="P33" s="161" t="s">
        <v>496</v>
      </c>
      <c r="Q33" s="503" t="str">
        <f t="shared" si="0"/>
        <v>Probabilidad</v>
      </c>
      <c r="R33" s="224" t="s">
        <v>141</v>
      </c>
      <c r="S33" s="224" t="s">
        <v>142</v>
      </c>
      <c r="T33" s="225">
        <f>VLOOKUP(R33&amp;S33,[4]Hoja1!$Q$4:$R$9,2,0)</f>
        <v>0.45</v>
      </c>
      <c r="U33" s="224" t="s">
        <v>143</v>
      </c>
      <c r="V33" s="224" t="s">
        <v>151</v>
      </c>
      <c r="W33" s="224" t="s">
        <v>145</v>
      </c>
      <c r="X33" s="225">
        <f t="shared" si="9"/>
        <v>0.18000000000000002</v>
      </c>
      <c r="Y33" s="225" t="str">
        <f>IF(Z33&lt;=20%,'[4]Tabla probabilidad'!$B$5,IF(Z33&lt;=40%,'[4]Tabla probabilidad'!$B$6,IF(Z33&lt;=60%,'[4]Tabla probabilidad'!$B$7,IF(Z33&lt;=80%,'[4]Tabla probabilidad'!$B$8,IF(Z33&lt;=100%,'[4]Tabla probabilidad'!$B$9)))))</f>
        <v>Baja</v>
      </c>
      <c r="Z33" s="225">
        <f>IF(R33="Preventivo",(J30-(J30*T33)),IF(R33="Detectivo",(J30-(J30*T33)),IF(R33="Correctivo",(J30))))</f>
        <v>0.22</v>
      </c>
      <c r="AA33" s="320"/>
      <c r="AB33" s="320"/>
      <c r="AC33" s="225" t="str">
        <f t="shared" si="1"/>
        <v>Moderado</v>
      </c>
      <c r="AD33" s="225">
        <f t="shared" si="10"/>
        <v>0.6</v>
      </c>
      <c r="AE33" s="320"/>
      <c r="AF33" s="320"/>
      <c r="AG33" s="323"/>
      <c r="AH33" s="323"/>
      <c r="AI33" s="323"/>
      <c r="AJ33" s="323"/>
      <c r="AK33" s="323"/>
      <c r="AL33" s="323"/>
      <c r="AM33" s="328"/>
      <c r="AN33" s="318"/>
    </row>
    <row r="34" spans="1:40" ht="75">
      <c r="A34" s="318"/>
      <c r="B34" s="329"/>
      <c r="C34" s="318"/>
      <c r="D34" s="331"/>
      <c r="E34" s="322"/>
      <c r="F34" s="322"/>
      <c r="G34" s="318"/>
      <c r="H34" s="322"/>
      <c r="I34" s="376"/>
      <c r="J34" s="319"/>
      <c r="K34" s="318"/>
      <c r="L34" s="336"/>
      <c r="M34" s="336"/>
      <c r="N34" s="322"/>
      <c r="O34" s="226">
        <v>5</v>
      </c>
      <c r="P34" s="203" t="s">
        <v>497</v>
      </c>
      <c r="Q34" s="508" t="str">
        <f t="shared" si="0"/>
        <v>Probabilidad</v>
      </c>
      <c r="R34" s="222" t="s">
        <v>141</v>
      </c>
      <c r="S34" s="222" t="s">
        <v>142</v>
      </c>
      <c r="T34" s="223">
        <f>VLOOKUP(R34&amp;S34,[4]Hoja1!$Q$4:$R$9,2,0)</f>
        <v>0.45</v>
      </c>
      <c r="U34" s="222" t="s">
        <v>143</v>
      </c>
      <c r="V34" s="222" t="s">
        <v>151</v>
      </c>
      <c r="W34" s="222" t="s">
        <v>145</v>
      </c>
      <c r="X34" s="223">
        <f t="shared" si="9"/>
        <v>0.18000000000000002</v>
      </c>
      <c r="Y34" s="223" t="str">
        <f>IF(Z34&lt;=20%,'[4]Tabla probabilidad'!$B$5,IF(Z34&lt;=40%,'[4]Tabla probabilidad'!$B$6,IF(Z34&lt;=60%,'[4]Tabla probabilidad'!$B$7,IF(Z34&lt;=80%,'[4]Tabla probabilidad'!$B$8,IF(Z34&lt;=100%,'[4]Tabla probabilidad'!$B$9)))))</f>
        <v>Baja</v>
      </c>
      <c r="Z34" s="223">
        <f>IF(R34="Preventivo",(J30-(J30*T34)),IF(R34="Detectivo",(J30-(J30*T34)),IF(R34="Correctivo",(J30))))</f>
        <v>0.22</v>
      </c>
      <c r="AA34" s="321"/>
      <c r="AB34" s="320"/>
      <c r="AC34" s="223" t="str">
        <f t="shared" si="1"/>
        <v>Moderado</v>
      </c>
      <c r="AD34" s="223">
        <f t="shared" si="10"/>
        <v>0.6</v>
      </c>
      <c r="AE34" s="320"/>
      <c r="AF34" s="320"/>
      <c r="AG34" s="323"/>
      <c r="AH34" s="323"/>
      <c r="AI34" s="329"/>
      <c r="AJ34" s="329"/>
      <c r="AK34" s="329"/>
      <c r="AL34" s="329"/>
      <c r="AM34" s="375"/>
      <c r="AN34" s="318"/>
    </row>
    <row r="35" spans="1:40" ht="102" customHeight="1">
      <c r="A35" s="318">
        <v>6</v>
      </c>
      <c r="B35" s="322" t="s">
        <v>498</v>
      </c>
      <c r="C35" s="318" t="s">
        <v>377</v>
      </c>
      <c r="D35" s="374" t="s">
        <v>499</v>
      </c>
      <c r="E35" s="318" t="s">
        <v>500</v>
      </c>
      <c r="F35" s="318" t="s">
        <v>501</v>
      </c>
      <c r="G35" s="318" t="s">
        <v>379</v>
      </c>
      <c r="H35" s="318">
        <v>120</v>
      </c>
      <c r="I35" s="334" t="str">
        <f>IF(H35&lt;=2,'[3]Tabla probabilidad'!$B$5,IF(H35&lt;=24,'[3]Tabla probabilidad'!$B$6,IF(H35&lt;=500,'[3]Tabla probabilidad'!$B$7,IF(H35&lt;=5000,'[3]Tabla probabilidad'!$B$8,IF(H35&gt;5000,'[3]Tabla probabilidad'!$B$9)))))</f>
        <v>Media</v>
      </c>
      <c r="J35" s="335">
        <f>IF(H35&lt;=2,'[3]Tabla probabilidad'!$D$5,IF(H35&lt;=24,'[3]Tabla probabilidad'!$D$6,IF(H35&lt;=500,'[3]Tabla probabilidad'!$D$7,IF(H35&lt;=5000,'[3]Tabla probabilidad'!$D$8,IF(H35&gt;5000,'[3]Tabla probabilidad'!$D$9)))))</f>
        <v>0.6</v>
      </c>
      <c r="K35" s="318" t="s">
        <v>159</v>
      </c>
      <c r="L35" s="31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1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18" t="str">
        <f>VLOOKUP((I35&amp;L35),[3]Hoja1!$B$4:$C$28,2,0)</f>
        <v>Moderado</v>
      </c>
      <c r="O35" s="224">
        <v>1</v>
      </c>
      <c r="P35" s="156" t="s">
        <v>502</v>
      </c>
      <c r="Q35" s="224" t="str">
        <f t="shared" si="0"/>
        <v>Probabilidad</v>
      </c>
      <c r="R35" s="224" t="s">
        <v>141</v>
      </c>
      <c r="S35" s="224" t="s">
        <v>142</v>
      </c>
      <c r="T35" s="225">
        <f>VLOOKUP(R35&amp;S35,[3]Hoja1!$Q$4:$R$9,2,0)</f>
        <v>0.45</v>
      </c>
      <c r="U35" s="224" t="s">
        <v>143</v>
      </c>
      <c r="V35" s="224" t="s">
        <v>151</v>
      </c>
      <c r="W35" s="224" t="s">
        <v>145</v>
      </c>
      <c r="X35" s="225">
        <f>IF(Q35="Probabilidad",($J$35*T35),IF(Q35="Impacto"," "))</f>
        <v>0.27</v>
      </c>
      <c r="Y35" s="225" t="str">
        <f>IF(Z35&lt;=20%,'[3]Tabla probabilidad'!$B$5,IF(Z35&lt;=40%,'[3]Tabla probabilidad'!$B$6,IF(Z35&lt;=60%,'[3]Tabla probabilidad'!$B$7,IF(Z35&lt;=80%,'[3]Tabla probabilidad'!$B$8,IF(Z35&lt;=100%,'[3]Tabla probabilidad'!$B$9)))))</f>
        <v>Baja</v>
      </c>
      <c r="Z35" s="225">
        <f>IF(R35="Preventivo",(J35-(J35*T35)),IF(R35="Detectivo",(J35-(J35*T35)),IF(R35="Correctivo",(J35))))</f>
        <v>0.32999999999999996</v>
      </c>
      <c r="AA35" s="319" t="str">
        <f>IF(AB35&lt;=20%,'[3]Tabla probabilidad'!$B$5,IF(AB35&lt;=40%,'[3]Tabla probabilidad'!$B$6,IF(AB35&lt;=60%,'[3]Tabla probabilidad'!$B$7,IF(AB35&lt;=80%,'[3]Tabla probabilidad'!$B$8,IF(AB35&lt;=100%,'[3]Tabla probabilidad'!$B$9)))))</f>
        <v>Baja</v>
      </c>
      <c r="AB35" s="319">
        <f>AVERAGE(Z35:Z39)</f>
        <v>0.34199999999999997</v>
      </c>
      <c r="AC35" s="225" t="str">
        <f t="shared" si="1"/>
        <v>Moderado</v>
      </c>
      <c r="AD35" s="225">
        <f>IF(Q35="Probabilidad",(($M$35-0)),IF(Q35="Impacto",($M$35-($M$35*T35))))</f>
        <v>0.6</v>
      </c>
      <c r="AE35" s="319" t="str">
        <f>IF(AF35&lt;=20%,"Leve",IF(AF35&lt;=40%,"Menor",IF(AF35&lt;=60%,"Moderado",IF(AF35&lt;=80%,"Mayor",IF(AF35&lt;=100%,"Catastrófico")))))</f>
        <v>Moderado</v>
      </c>
      <c r="AF35" s="319">
        <f>AVERAGE(AD35:AD39)</f>
        <v>0.6</v>
      </c>
      <c r="AG35" s="322" t="str">
        <f>VLOOKUP(AA35&amp;AE35,[3]Hoja1!$B$4:$C$28,2,0)</f>
        <v>Moderado</v>
      </c>
      <c r="AH35" s="322" t="s">
        <v>373</v>
      </c>
      <c r="AI35" s="324"/>
      <c r="AJ35" s="324"/>
      <c r="AK35" s="324"/>
      <c r="AL35" s="324"/>
      <c r="AM35" s="324"/>
      <c r="AN35" s="318"/>
    </row>
    <row r="36" spans="1:40" ht="84.75" customHeight="1">
      <c r="A36" s="318"/>
      <c r="B36" s="323"/>
      <c r="C36" s="318"/>
      <c r="D36" s="374"/>
      <c r="E36" s="318"/>
      <c r="F36" s="318"/>
      <c r="G36" s="318"/>
      <c r="H36" s="318"/>
      <c r="I36" s="334"/>
      <c r="J36" s="335"/>
      <c r="K36" s="318"/>
      <c r="L36" s="336"/>
      <c r="M36" s="336"/>
      <c r="N36" s="318"/>
      <c r="O36" s="224">
        <v>2</v>
      </c>
      <c r="P36" s="156" t="s">
        <v>503</v>
      </c>
      <c r="Q36" s="224" t="str">
        <f t="shared" si="0"/>
        <v>Probabilidad</v>
      </c>
      <c r="R36" s="224" t="s">
        <v>141</v>
      </c>
      <c r="S36" s="224" t="s">
        <v>142</v>
      </c>
      <c r="T36" s="225">
        <f>VLOOKUP(R36&amp;S36,[3]Hoja1!$Q$4:$R$9,2,0)</f>
        <v>0.45</v>
      </c>
      <c r="U36" s="224" t="s">
        <v>143</v>
      </c>
      <c r="V36" s="224" t="s">
        <v>151</v>
      </c>
      <c r="W36" s="224" t="s">
        <v>145</v>
      </c>
      <c r="X36" s="225">
        <f t="shared" ref="X36:X39" si="11">IF(Q36="Probabilidad",($J$35*T36),IF(Q36="Impacto"," "))</f>
        <v>0.27</v>
      </c>
      <c r="Y36" s="225" t="str">
        <f>IF(Z36&lt;=20%,'[3]Tabla probabilidad'!$B$5,IF(Z36&lt;=40%,'[3]Tabla probabilidad'!$B$6,IF(Z36&lt;=60%,'[3]Tabla probabilidad'!$B$7,IF(Z36&lt;=80%,'[3]Tabla probabilidad'!$B$8,IF(Z36&lt;=100%,'[3]Tabla probabilidad'!$B$9)))))</f>
        <v>Baja</v>
      </c>
      <c r="Z36" s="225">
        <f>IF(R36="Preventivo",(J35-(J35*T36)),IF(R36="Detectivo",(J35-(J35*T36)),IF(R36="Correctivo",(J35))))</f>
        <v>0.32999999999999996</v>
      </c>
      <c r="AA36" s="320"/>
      <c r="AB36" s="320"/>
      <c r="AC36" s="225" t="str">
        <f t="shared" si="1"/>
        <v>Moderado</v>
      </c>
      <c r="AD36" s="225">
        <f t="shared" ref="AD36:AD39" si="12">IF(Q36="Probabilidad",(($M$35-0)),IF(Q36="Impacto",($M$35-($M$35*T36))))</f>
        <v>0.6</v>
      </c>
      <c r="AE36" s="320"/>
      <c r="AF36" s="320"/>
      <c r="AG36" s="323"/>
      <c r="AH36" s="323"/>
      <c r="AI36" s="325"/>
      <c r="AJ36" s="325"/>
      <c r="AK36" s="325"/>
      <c r="AL36" s="325"/>
      <c r="AM36" s="325"/>
      <c r="AN36" s="318"/>
    </row>
    <row r="37" spans="1:40" ht="45">
      <c r="A37" s="318"/>
      <c r="B37" s="323"/>
      <c r="C37" s="318"/>
      <c r="D37" s="374"/>
      <c r="E37" s="318"/>
      <c r="F37" s="318"/>
      <c r="G37" s="318"/>
      <c r="H37" s="318"/>
      <c r="I37" s="334"/>
      <c r="J37" s="335"/>
      <c r="K37" s="318"/>
      <c r="L37" s="336"/>
      <c r="M37" s="336"/>
      <c r="N37" s="318"/>
      <c r="O37" s="224">
        <v>3</v>
      </c>
      <c r="P37" s="156" t="s">
        <v>504</v>
      </c>
      <c r="Q37" s="224" t="str">
        <f t="shared" si="0"/>
        <v>Probabilidad</v>
      </c>
      <c r="R37" s="224" t="s">
        <v>150</v>
      </c>
      <c r="S37" s="224" t="s">
        <v>142</v>
      </c>
      <c r="T37" s="225">
        <f>VLOOKUP(R37&amp;S37,[3]Hoja1!$Q$4:$R$9,2,0)</f>
        <v>0.35</v>
      </c>
      <c r="U37" s="224" t="s">
        <v>143</v>
      </c>
      <c r="V37" s="224" t="s">
        <v>151</v>
      </c>
      <c r="W37" s="224" t="s">
        <v>145</v>
      </c>
      <c r="X37" s="225">
        <f t="shared" si="11"/>
        <v>0.21</v>
      </c>
      <c r="Y37" s="225" t="str">
        <f>IF(Z37&lt;=20%,'[3]Tabla probabilidad'!$B$5,IF(Z37&lt;=40%,'[3]Tabla probabilidad'!$B$6,IF(Z37&lt;=60%,'[3]Tabla probabilidad'!$B$7,IF(Z37&lt;=80%,'[3]Tabla probabilidad'!$B$8,IF(Z37&lt;=100%,'[3]Tabla probabilidad'!$B$9)))))</f>
        <v>Baja</v>
      </c>
      <c r="Z37" s="225">
        <f>IF(R37="Preventivo",(J35-(J35*T37)),IF(R37="Detectivo",(J35-(J35*T37)),IF(R37="Correctivo",(J35))))</f>
        <v>0.39</v>
      </c>
      <c r="AA37" s="320"/>
      <c r="AB37" s="320"/>
      <c r="AC37" s="225" t="str">
        <f t="shared" si="1"/>
        <v>Moderado</v>
      </c>
      <c r="AD37" s="225">
        <f t="shared" si="12"/>
        <v>0.6</v>
      </c>
      <c r="AE37" s="320"/>
      <c r="AF37" s="320"/>
      <c r="AG37" s="323"/>
      <c r="AH37" s="323"/>
      <c r="AI37" s="325"/>
      <c r="AJ37" s="325"/>
      <c r="AK37" s="325"/>
      <c r="AL37" s="325"/>
      <c r="AM37" s="325"/>
      <c r="AN37" s="318"/>
    </row>
    <row r="38" spans="1:40" ht="121.5" customHeight="1">
      <c r="A38" s="318"/>
      <c r="B38" s="323"/>
      <c r="C38" s="318"/>
      <c r="D38" s="374"/>
      <c r="E38" s="318"/>
      <c r="F38" s="318"/>
      <c r="G38" s="318"/>
      <c r="H38" s="318"/>
      <c r="I38" s="334"/>
      <c r="J38" s="335"/>
      <c r="K38" s="318"/>
      <c r="L38" s="336"/>
      <c r="M38" s="336"/>
      <c r="N38" s="318"/>
      <c r="O38" s="224">
        <v>4</v>
      </c>
      <c r="P38" s="162" t="s">
        <v>505</v>
      </c>
      <c r="Q38" s="224" t="str">
        <f t="shared" si="0"/>
        <v>Probabilidad</v>
      </c>
      <c r="R38" s="224" t="s">
        <v>141</v>
      </c>
      <c r="S38" s="224" t="s">
        <v>142</v>
      </c>
      <c r="T38" s="225">
        <f>VLOOKUP(R38&amp;S38,[3]Hoja1!$Q$4:$R$9,2,0)</f>
        <v>0.45</v>
      </c>
      <c r="U38" s="224" t="s">
        <v>143</v>
      </c>
      <c r="V38" s="224" t="s">
        <v>151</v>
      </c>
      <c r="W38" s="224" t="s">
        <v>145</v>
      </c>
      <c r="X38" s="225">
        <f t="shared" si="11"/>
        <v>0.27</v>
      </c>
      <c r="Y38" s="225" t="str">
        <f>IF(Z38&lt;=20%,'[3]Tabla probabilidad'!$B$5,IF(Z38&lt;=40%,'[3]Tabla probabilidad'!$B$6,IF(Z38&lt;=60%,'[3]Tabla probabilidad'!$B$7,IF(Z38&lt;=80%,'[3]Tabla probabilidad'!$B$8,IF(Z38&lt;=100%,'[3]Tabla probabilidad'!$B$9)))))</f>
        <v>Baja</v>
      </c>
      <c r="Z38" s="225">
        <f>IF(R38="Preventivo",(J35-(J35*T38)),IF(R38="Detectivo",(J35-(J35*T38)),IF(R38="Correctivo",(J35))))</f>
        <v>0.32999999999999996</v>
      </c>
      <c r="AA38" s="320"/>
      <c r="AB38" s="320"/>
      <c r="AC38" s="225" t="str">
        <f t="shared" si="1"/>
        <v>Moderado</v>
      </c>
      <c r="AD38" s="225">
        <f t="shared" si="12"/>
        <v>0.6</v>
      </c>
      <c r="AE38" s="320"/>
      <c r="AF38" s="320"/>
      <c r="AG38" s="323"/>
      <c r="AH38" s="323"/>
      <c r="AI38" s="325"/>
      <c r="AJ38" s="325"/>
      <c r="AK38" s="325"/>
      <c r="AL38" s="325"/>
      <c r="AM38" s="325"/>
      <c r="AN38" s="318"/>
    </row>
    <row r="39" spans="1:40" ht="162" customHeight="1">
      <c r="A39" s="318"/>
      <c r="B39" s="329"/>
      <c r="C39" s="318"/>
      <c r="D39" s="374"/>
      <c r="E39" s="318"/>
      <c r="F39" s="318"/>
      <c r="G39" s="318"/>
      <c r="H39" s="318"/>
      <c r="I39" s="334"/>
      <c r="J39" s="335"/>
      <c r="K39" s="318"/>
      <c r="L39" s="336"/>
      <c r="M39" s="336"/>
      <c r="N39" s="318"/>
      <c r="O39" s="224">
        <v>5</v>
      </c>
      <c r="P39" s="172" t="s">
        <v>506</v>
      </c>
      <c r="Q39" s="224" t="str">
        <f t="shared" si="0"/>
        <v>Probabilidad</v>
      </c>
      <c r="R39" s="224" t="s">
        <v>141</v>
      </c>
      <c r="S39" s="224" t="s">
        <v>142</v>
      </c>
      <c r="T39" s="225">
        <f>VLOOKUP(R39&amp;S39,[3]Hoja1!$Q$4:$R$9,2,0)</f>
        <v>0.45</v>
      </c>
      <c r="U39" s="224" t="s">
        <v>143</v>
      </c>
      <c r="V39" s="224" t="s">
        <v>151</v>
      </c>
      <c r="W39" s="224" t="s">
        <v>145</v>
      </c>
      <c r="X39" s="225">
        <f t="shared" si="11"/>
        <v>0.27</v>
      </c>
      <c r="Y39" s="225" t="str">
        <f>IF(Z39&lt;=20%,'[3]Tabla probabilidad'!$B$5,IF(Z39&lt;=40%,'[3]Tabla probabilidad'!$B$6,IF(Z39&lt;=60%,'[3]Tabla probabilidad'!$B$7,IF(Z39&lt;=80%,'[3]Tabla probabilidad'!$B$8,IF(Z39&lt;=100%,'[3]Tabla probabilidad'!$B$9)))))</f>
        <v>Baja</v>
      </c>
      <c r="Z39" s="225">
        <f>IF(R39="Preventivo",(J35-(J35*T39)),IF(R39="Detectivo",(J35-(J35*T39)),IF(R39="Correctivo",(J35))))</f>
        <v>0.32999999999999996</v>
      </c>
      <c r="AA39" s="321"/>
      <c r="AB39" s="321"/>
      <c r="AC39" s="225" t="str">
        <f t="shared" si="1"/>
        <v>Moderado</v>
      </c>
      <c r="AD39" s="225">
        <f t="shared" si="12"/>
        <v>0.6</v>
      </c>
      <c r="AE39" s="321"/>
      <c r="AF39" s="321"/>
      <c r="AG39" s="329"/>
      <c r="AH39" s="323"/>
      <c r="AI39" s="326"/>
      <c r="AJ39" s="326"/>
      <c r="AK39" s="326"/>
      <c r="AL39" s="326"/>
      <c r="AM39" s="326"/>
      <c r="AN39" s="322"/>
    </row>
    <row r="40" spans="1:40" ht="42.75" customHeight="1">
      <c r="A40" s="318"/>
      <c r="B40" s="322"/>
      <c r="C40" s="318"/>
      <c r="D40" s="374"/>
      <c r="E40" s="318"/>
      <c r="F40" s="318"/>
      <c r="G40" s="318"/>
      <c r="H40" s="318"/>
      <c r="I40" s="334" t="str">
        <f>IF(H40&lt;=2,'Tabla probabilidad'!$B$5,IF(H40&lt;=24,'Tabla probabilidad'!$B$6,IF(H40&lt;=500,'Tabla probabilidad'!$B$7,IF(H40&lt;=5000,'Tabla probabilidad'!$B$8,IF(H40&gt;5000,'Tabla probabilidad'!$B$9)))))</f>
        <v>Muy Baja</v>
      </c>
      <c r="J40" s="335">
        <f>IF(H40&lt;=2,'Tabla probabilidad'!$D$5,IF(H40&lt;=24,'Tabla probabilidad'!$D$6,IF(H40&lt;=500,'Tabla probabilidad'!$D$7,IF(H40&lt;=5000,'Tabla probabilidad'!$D$8,IF(H40&gt;5000,'Tabla probabilidad'!$D$9)))))</f>
        <v>0.2</v>
      </c>
      <c r="K40" s="318"/>
      <c r="L40" s="31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8" t="e">
        <f>VLOOKUP((I40&amp;L40),Hoja1!$B$4:$C$28,2,0)</f>
        <v>#N/A</v>
      </c>
      <c r="O40" s="209">
        <v>1</v>
      </c>
      <c r="P40" s="156"/>
      <c r="Q40" s="209" t="b">
        <f t="shared" ref="Q40:Q59" si="13">IF(R40="Preventivo","Probabilidad",IF(R40="Detectivo","Probabilidad", IF(R40="Correctivo","Impacto")))</f>
        <v>0</v>
      </c>
      <c r="R40" s="209"/>
      <c r="S40" s="209"/>
      <c r="T40" s="211" t="e">
        <f>VLOOKUP(R40&amp;S40,Hoja1!$Q$4:$R$9,2,0)</f>
        <v>#N/A</v>
      </c>
      <c r="U40" s="209"/>
      <c r="V40" s="209"/>
      <c r="W40" s="209"/>
      <c r="X40" s="211" t="b">
        <f>IF(Q40="Probabilidad",($J$40*T40),IF(Q40="Impacto"," "))</f>
        <v>0</v>
      </c>
      <c r="Y40" s="211" t="b">
        <f>IF(Z40&lt;=20%,'Tabla probabilidad'!$B$5,IF(Z40&lt;=40%,'Tabla probabilidad'!$B$6,IF(Z40&lt;=60%,'Tabla probabilidad'!$B$7,IF(Z40&lt;=80%,'Tabla probabilidad'!$B$8,IF(Z40&lt;=100%,'Tabla probabilidad'!$B$9)))))</f>
        <v>0</v>
      </c>
      <c r="Z40" s="211" t="b">
        <f>IF(R40="Preventivo",(J40-(J40*T40)),IF(R40="Detectivo",(J40-(J40*T40)),IF(R40="Correctivo",(J40))))</f>
        <v>0</v>
      </c>
      <c r="AA40" s="319" t="e">
        <f>IF(AB40&lt;=20%,'Tabla probabilidad'!$B$5,IF(AB40&lt;=40%,'Tabla probabilidad'!$B$6,IF(AB40&lt;=60%,'Tabla probabilidad'!$B$7,IF(AB40&lt;=80%,'Tabla probabilidad'!$B$8,IF(AB40&lt;=100%,'Tabla probabilidad'!$B$9)))))</f>
        <v>#DIV/0!</v>
      </c>
      <c r="AB40" s="319" t="e">
        <f>AVERAGE(Z40:Z44)</f>
        <v>#DIV/0!</v>
      </c>
      <c r="AC40" s="211" t="b">
        <f t="shared" ref="AC40:AC59" si="14">IF(AD40&lt;=20%,"Leve",IF(AD40&lt;=40%,"Menor",IF(AD40&lt;=60%,"Moderado",IF(AD40&lt;=80%,"Mayor",IF(AD40&lt;=100%,"Catastrófico")))))</f>
        <v>0</v>
      </c>
      <c r="AD40" s="211" t="b">
        <f>IF(Q40="Probabilidad",(($M$40-0)),IF(Q40="Impacto",($M$40-($M$40*T40))))</f>
        <v>0</v>
      </c>
      <c r="AE40" s="319" t="e">
        <f>IF(AF40&lt;=20%,"Leve",IF(AF40&lt;=40%,"Menor",IF(AF40&lt;=60%,"Moderado",IF(AF40&lt;=80%,"Mayor",IF(AF40&lt;=100%,"Catastrófico")))))</f>
        <v>#DIV/0!</v>
      </c>
      <c r="AF40" s="319" t="e">
        <f>AVERAGE(AD40:AD44)</f>
        <v>#DIV/0!</v>
      </c>
      <c r="AG40" s="322" t="e">
        <f>VLOOKUP(AA40&amp;AE40,Hoja1!$B$4:$C$28,2,0)</f>
        <v>#DIV/0!</v>
      </c>
      <c r="AH40" s="322"/>
      <c r="AI40" s="324"/>
      <c r="AJ40" s="324"/>
      <c r="AK40" s="324"/>
      <c r="AL40" s="324"/>
      <c r="AM40" s="324"/>
      <c r="AN40" s="318"/>
    </row>
    <row r="41" spans="1:40">
      <c r="A41" s="318"/>
      <c r="B41" s="323"/>
      <c r="C41" s="318"/>
      <c r="D41" s="374"/>
      <c r="E41" s="318"/>
      <c r="F41" s="318"/>
      <c r="G41" s="318"/>
      <c r="H41" s="318"/>
      <c r="I41" s="334"/>
      <c r="J41" s="335"/>
      <c r="K41" s="318"/>
      <c r="L41" s="336"/>
      <c r="M41" s="336"/>
      <c r="N41" s="318"/>
      <c r="O41" s="209">
        <v>2</v>
      </c>
      <c r="P41" s="156"/>
      <c r="Q41" s="209" t="b">
        <f t="shared" si="13"/>
        <v>0</v>
      </c>
      <c r="R41" s="209"/>
      <c r="S41" s="209"/>
      <c r="T41" s="211" t="e">
        <f>VLOOKUP(R41&amp;S41,Hoja1!$Q$4:$R$9,2,0)</f>
        <v>#N/A</v>
      </c>
      <c r="U41" s="209"/>
      <c r="V41" s="209"/>
      <c r="W41" s="209"/>
      <c r="X41" s="211" t="b">
        <f t="shared" ref="X41:X44" si="15">IF(Q41="Probabilidad",($J$40*T41),IF(Q41="Impacto"," "))</f>
        <v>0</v>
      </c>
      <c r="Y41" s="211" t="b">
        <f>IF(Z41&lt;=20%,'Tabla probabilidad'!$B$5,IF(Z41&lt;=40%,'Tabla probabilidad'!$B$6,IF(Z41&lt;=60%,'Tabla probabilidad'!$B$7,IF(Z41&lt;=80%,'Tabla probabilidad'!$B$8,IF(Z41&lt;=100%,'Tabla probabilidad'!$B$9)))))</f>
        <v>0</v>
      </c>
      <c r="Z41" s="211" t="b">
        <f>IF(R41="Preventivo",(J40-(J40*T41)),IF(R41="Detectivo",(J40-(J40*T41)),IF(R41="Correctivo",(J40))))</f>
        <v>0</v>
      </c>
      <c r="AA41" s="320"/>
      <c r="AB41" s="320"/>
      <c r="AC41" s="211" t="b">
        <f t="shared" si="14"/>
        <v>0</v>
      </c>
      <c r="AD41" s="211" t="b">
        <f t="shared" ref="AD41:AD44" si="16">IF(Q41="Probabilidad",(($M$40-0)),IF(Q41="Impacto",($M$40-($M$40*T41))))</f>
        <v>0</v>
      </c>
      <c r="AE41" s="320"/>
      <c r="AF41" s="320"/>
      <c r="AG41" s="323"/>
      <c r="AH41" s="323"/>
      <c r="AI41" s="325"/>
      <c r="AJ41" s="325"/>
      <c r="AK41" s="325"/>
      <c r="AL41" s="325"/>
      <c r="AM41" s="325"/>
      <c r="AN41" s="318"/>
    </row>
    <row r="42" spans="1:40">
      <c r="A42" s="318"/>
      <c r="B42" s="323"/>
      <c r="C42" s="318"/>
      <c r="D42" s="374"/>
      <c r="E42" s="318"/>
      <c r="F42" s="318"/>
      <c r="G42" s="318"/>
      <c r="H42" s="318"/>
      <c r="I42" s="334"/>
      <c r="J42" s="335"/>
      <c r="K42" s="318"/>
      <c r="L42" s="336"/>
      <c r="M42" s="336"/>
      <c r="N42" s="318"/>
      <c r="O42" s="209">
        <v>3</v>
      </c>
      <c r="P42" s="156"/>
      <c r="Q42" s="209" t="b">
        <f t="shared" si="13"/>
        <v>0</v>
      </c>
      <c r="R42" s="209"/>
      <c r="S42" s="209"/>
      <c r="T42" s="211" t="e">
        <f>VLOOKUP(R42&amp;S42,Hoja1!$Q$4:$R$9,2,0)</f>
        <v>#N/A</v>
      </c>
      <c r="U42" s="209"/>
      <c r="V42" s="209"/>
      <c r="W42" s="209"/>
      <c r="X42" s="211" t="b">
        <f t="shared" si="15"/>
        <v>0</v>
      </c>
      <c r="Y42" s="211" t="b">
        <f>IF(Z42&lt;=20%,'Tabla probabilidad'!$B$5,IF(Z42&lt;=40%,'Tabla probabilidad'!$B$6,IF(Z42&lt;=60%,'Tabla probabilidad'!$B$7,IF(Z42&lt;=80%,'Tabla probabilidad'!$B$8,IF(Z42&lt;=100%,'Tabla probabilidad'!$B$9)))))</f>
        <v>0</v>
      </c>
      <c r="Z42" s="211" t="b">
        <f>IF(R42="Preventivo",(J40-(J40*T42)),IF(R42="Detectivo",(J40-(J40*T42)),IF(R42="Correctivo",(J40))))</f>
        <v>0</v>
      </c>
      <c r="AA42" s="320"/>
      <c r="AB42" s="320"/>
      <c r="AC42" s="211" t="b">
        <f t="shared" si="14"/>
        <v>0</v>
      </c>
      <c r="AD42" s="211" t="b">
        <f t="shared" si="16"/>
        <v>0</v>
      </c>
      <c r="AE42" s="320"/>
      <c r="AF42" s="320"/>
      <c r="AG42" s="323"/>
      <c r="AH42" s="323"/>
      <c r="AI42" s="325"/>
      <c r="AJ42" s="325"/>
      <c r="AK42" s="325"/>
      <c r="AL42" s="325"/>
      <c r="AM42" s="325"/>
      <c r="AN42" s="318"/>
    </row>
    <row r="43" spans="1:40">
      <c r="A43" s="318"/>
      <c r="B43" s="323"/>
      <c r="C43" s="318"/>
      <c r="D43" s="374"/>
      <c r="E43" s="318"/>
      <c r="F43" s="318"/>
      <c r="G43" s="318"/>
      <c r="H43" s="318"/>
      <c r="I43" s="334"/>
      <c r="J43" s="335"/>
      <c r="K43" s="318"/>
      <c r="L43" s="336"/>
      <c r="M43" s="336"/>
      <c r="N43" s="318"/>
      <c r="O43" s="209">
        <v>4</v>
      </c>
      <c r="P43" s="162"/>
      <c r="Q43" s="209" t="b">
        <f t="shared" si="13"/>
        <v>0</v>
      </c>
      <c r="R43" s="209"/>
      <c r="S43" s="209"/>
      <c r="T43" s="211" t="e">
        <f>VLOOKUP(R43&amp;S43,Hoja1!$Q$4:$R$9,2,0)</f>
        <v>#N/A</v>
      </c>
      <c r="U43" s="209"/>
      <c r="V43" s="209"/>
      <c r="W43" s="209"/>
      <c r="X43" s="211" t="b">
        <f t="shared" si="15"/>
        <v>0</v>
      </c>
      <c r="Y43" s="211" t="b">
        <f>IF(Z43&lt;=20%,'Tabla probabilidad'!$B$5,IF(Z43&lt;=40%,'Tabla probabilidad'!$B$6,IF(Z43&lt;=60%,'Tabla probabilidad'!$B$7,IF(Z43&lt;=80%,'Tabla probabilidad'!$B$8,IF(Z43&lt;=100%,'Tabla probabilidad'!$B$9)))))</f>
        <v>0</v>
      </c>
      <c r="Z43" s="211" t="b">
        <f>IF(R43="Preventivo",(J40-(J40*T43)),IF(R43="Detectivo",(J40-(J40*T43)),IF(R43="Correctivo",(J40))))</f>
        <v>0</v>
      </c>
      <c r="AA43" s="320"/>
      <c r="AB43" s="320"/>
      <c r="AC43" s="211" t="b">
        <f t="shared" si="14"/>
        <v>0</v>
      </c>
      <c r="AD43" s="211" t="b">
        <f t="shared" si="16"/>
        <v>0</v>
      </c>
      <c r="AE43" s="320"/>
      <c r="AF43" s="320"/>
      <c r="AG43" s="323"/>
      <c r="AH43" s="323"/>
      <c r="AI43" s="325"/>
      <c r="AJ43" s="325"/>
      <c r="AK43" s="325"/>
      <c r="AL43" s="325"/>
      <c r="AM43" s="325"/>
      <c r="AN43" s="318"/>
    </row>
    <row r="44" spans="1:40">
      <c r="A44" s="318"/>
      <c r="B44" s="329"/>
      <c r="C44" s="318"/>
      <c r="D44" s="374"/>
      <c r="E44" s="318"/>
      <c r="F44" s="318"/>
      <c r="G44" s="318"/>
      <c r="H44" s="318"/>
      <c r="I44" s="334"/>
      <c r="J44" s="335"/>
      <c r="K44" s="318"/>
      <c r="L44" s="336"/>
      <c r="M44" s="336"/>
      <c r="N44" s="318"/>
      <c r="O44" s="209">
        <v>5</v>
      </c>
      <c r="P44" s="172"/>
      <c r="Q44" s="209" t="b">
        <f t="shared" si="13"/>
        <v>0</v>
      </c>
      <c r="R44" s="209"/>
      <c r="S44" s="209"/>
      <c r="T44" s="211" t="e">
        <f>VLOOKUP(R44&amp;S44,Hoja1!$Q$4:$R$9,2,0)</f>
        <v>#N/A</v>
      </c>
      <c r="U44" s="209"/>
      <c r="V44" s="209"/>
      <c r="W44" s="209"/>
      <c r="X44" s="211" t="b">
        <f t="shared" si="15"/>
        <v>0</v>
      </c>
      <c r="Y44" s="211" t="b">
        <f>IF(Z44&lt;=20%,'Tabla probabilidad'!$B$5,IF(Z44&lt;=40%,'Tabla probabilidad'!$B$6,IF(Z44&lt;=60%,'Tabla probabilidad'!$B$7,IF(Z44&lt;=80%,'Tabla probabilidad'!$B$8,IF(Z44&lt;=100%,'Tabla probabilidad'!$B$9)))))</f>
        <v>0</v>
      </c>
      <c r="Z44" s="211" t="b">
        <f>IF(R44="Preventivo",(J40-(J40*T44)),IF(R44="Detectivo",(J40-(J40*T44)),IF(R44="Correctivo",(J40))))</f>
        <v>0</v>
      </c>
      <c r="AA44" s="321"/>
      <c r="AB44" s="321"/>
      <c r="AC44" s="211" t="b">
        <f t="shared" si="14"/>
        <v>0</v>
      </c>
      <c r="AD44" s="211" t="b">
        <f t="shared" si="16"/>
        <v>0</v>
      </c>
      <c r="AE44" s="321"/>
      <c r="AF44" s="321"/>
      <c r="AG44" s="329"/>
      <c r="AH44" s="323"/>
      <c r="AI44" s="326"/>
      <c r="AJ44" s="326"/>
      <c r="AK44" s="326"/>
      <c r="AL44" s="326"/>
      <c r="AM44" s="326"/>
      <c r="AN44" s="322"/>
    </row>
    <row r="45" spans="1:40">
      <c r="A45" s="318"/>
      <c r="B45" s="322"/>
      <c r="C45" s="318"/>
      <c r="D45" s="374"/>
      <c r="E45" s="318"/>
      <c r="F45" s="318"/>
      <c r="G45" s="318"/>
      <c r="H45" s="318"/>
      <c r="I45" s="334" t="str">
        <f>IF(H45&lt;=2,'Tabla probabilidad'!$B$5,IF(H45&lt;=24,'Tabla probabilidad'!$B$6,IF(H45&lt;=500,'Tabla probabilidad'!$B$7,IF(H45&lt;=5000,'Tabla probabilidad'!$B$8,IF(H45&gt;5000,'Tabla probabilidad'!$B$9)))))</f>
        <v>Muy Baja</v>
      </c>
      <c r="J45" s="335">
        <f>IF(H45&lt;=2,'Tabla probabilidad'!$D$5,IF(H45&lt;=24,'Tabla probabilidad'!$D$6,IF(H45&lt;=500,'Tabla probabilidad'!$D$7,IF(H45&lt;=5000,'Tabla probabilidad'!$D$8,IF(H45&gt;5000,'Tabla probabilidad'!$D$9)))))</f>
        <v>0.2</v>
      </c>
      <c r="K45" s="318"/>
      <c r="L45" s="31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8" t="e">
        <f>VLOOKUP((I45&amp;L45),Hoja1!$B$4:$C$28,2,0)</f>
        <v>#N/A</v>
      </c>
      <c r="O45" s="209">
        <v>1</v>
      </c>
      <c r="P45" s="156"/>
      <c r="Q45" s="209" t="b">
        <f t="shared" si="13"/>
        <v>0</v>
      </c>
      <c r="R45" s="209"/>
      <c r="S45" s="209"/>
      <c r="T45" s="211" t="e">
        <f>VLOOKUP(R45&amp;S45,Hoja1!$Q$4:$R$9,2,0)</f>
        <v>#N/A</v>
      </c>
      <c r="U45" s="209"/>
      <c r="V45" s="209"/>
      <c r="W45" s="209"/>
      <c r="X45" s="211" t="b">
        <f>IF(Q45="Probabilidad",($J$45*T45),IF(Q45="Impacto"," "))</f>
        <v>0</v>
      </c>
      <c r="Y45" s="211" t="b">
        <f>IF(Z45&lt;=20%,'Tabla probabilidad'!$B$5,IF(Z45&lt;=40%,'Tabla probabilidad'!$B$6,IF(Z45&lt;=60%,'Tabla probabilidad'!$B$7,IF(Z45&lt;=80%,'Tabla probabilidad'!$B$8,IF(Z45&lt;=100%,'Tabla probabilidad'!$B$9)))))</f>
        <v>0</v>
      </c>
      <c r="Z45" s="211" t="b">
        <f>IF(R45="Preventivo",(J45-(J45*T45)),IF(R45="Detectivo",(J45-(J45*T45)),IF(R45="Correctivo",(J45))))</f>
        <v>0</v>
      </c>
      <c r="AA45" s="319" t="e">
        <f>IF(AB45&lt;=20%,'Tabla probabilidad'!$B$5,IF(AB45&lt;=40%,'Tabla probabilidad'!$B$6,IF(AB45&lt;=60%,'Tabla probabilidad'!$B$7,IF(AB45&lt;=80%,'Tabla probabilidad'!$B$8,IF(AB45&lt;=100%,'Tabla probabilidad'!$B$9)))))</f>
        <v>#DIV/0!</v>
      </c>
      <c r="AB45" s="319" t="e">
        <f>AVERAGE(Z45:Z49)</f>
        <v>#DIV/0!</v>
      </c>
      <c r="AC45" s="211" t="b">
        <f t="shared" si="14"/>
        <v>0</v>
      </c>
      <c r="AD45" s="211" t="b">
        <f>IF(Q45="Probabilidad",(($M$45-0)),IF(Q45="Impacto",($M$45-($M$45*T45))))</f>
        <v>0</v>
      </c>
      <c r="AE45" s="319" t="e">
        <f>IF(AF45&lt;=20%,"Leve",IF(AF45&lt;=40%,"Menor",IF(AF45&lt;=60%,"Moderado",IF(AF45&lt;=80%,"Mayor",IF(AF45&lt;=100%,"Catastrófico")))))</f>
        <v>#DIV/0!</v>
      </c>
      <c r="AF45" s="319" t="e">
        <f>AVERAGE(AD45:AD49)</f>
        <v>#DIV/0!</v>
      </c>
      <c r="AG45" s="322" t="e">
        <f>VLOOKUP(AA45&amp;AE45,Hoja1!$B$4:$C$28,2,0)</f>
        <v>#DIV/0!</v>
      </c>
      <c r="AH45" s="322"/>
      <c r="AI45" s="324"/>
      <c r="AJ45" s="324"/>
      <c r="AK45" s="324"/>
      <c r="AL45" s="324"/>
      <c r="AM45" s="324"/>
      <c r="AN45" s="318"/>
    </row>
    <row r="46" spans="1:40">
      <c r="A46" s="318"/>
      <c r="B46" s="323"/>
      <c r="C46" s="318"/>
      <c r="D46" s="374"/>
      <c r="E46" s="318"/>
      <c r="F46" s="318"/>
      <c r="G46" s="318"/>
      <c r="H46" s="318"/>
      <c r="I46" s="334"/>
      <c r="J46" s="335"/>
      <c r="K46" s="318"/>
      <c r="L46" s="336"/>
      <c r="M46" s="336"/>
      <c r="N46" s="318"/>
      <c r="O46" s="209">
        <v>2</v>
      </c>
      <c r="P46" s="156"/>
      <c r="Q46" s="209" t="b">
        <f t="shared" si="13"/>
        <v>0</v>
      </c>
      <c r="R46" s="209"/>
      <c r="S46" s="209"/>
      <c r="T46" s="211" t="e">
        <f>VLOOKUP(R46&amp;S46,Hoja1!$Q$4:$R$9,2,0)</f>
        <v>#N/A</v>
      </c>
      <c r="U46" s="209"/>
      <c r="V46" s="209"/>
      <c r="W46" s="209"/>
      <c r="X46" s="211" t="b">
        <f t="shared" ref="X46:X49" si="17">IF(Q46="Probabilidad",($J$45*T46),IF(Q46="Impacto"," "))</f>
        <v>0</v>
      </c>
      <c r="Y46" s="211" t="b">
        <f>IF(Z46&lt;=20%,'Tabla probabilidad'!$B$5,IF(Z46&lt;=40%,'Tabla probabilidad'!$B$6,IF(Z46&lt;=60%,'Tabla probabilidad'!$B$7,IF(Z46&lt;=80%,'Tabla probabilidad'!$B$8,IF(Z46&lt;=100%,'Tabla probabilidad'!$B$9)))))</f>
        <v>0</v>
      </c>
      <c r="Z46" s="211" t="b">
        <f>IF(R46="Preventivo",(J45-(J45*T46)),IF(R46="Detectivo",(J45-(J45*T46)),IF(R46="Correctivo",(J45))))</f>
        <v>0</v>
      </c>
      <c r="AA46" s="320"/>
      <c r="AB46" s="320"/>
      <c r="AC46" s="211" t="b">
        <f t="shared" si="14"/>
        <v>0</v>
      </c>
      <c r="AD46" s="211" t="b">
        <f t="shared" ref="AD46:AD49" si="18">IF(Q46="Probabilidad",(($M$45-0)),IF(Q46="Impacto",($M$45-($M$45*T46))))</f>
        <v>0</v>
      </c>
      <c r="AE46" s="320"/>
      <c r="AF46" s="320"/>
      <c r="AG46" s="323"/>
      <c r="AH46" s="323"/>
      <c r="AI46" s="325"/>
      <c r="AJ46" s="325"/>
      <c r="AK46" s="325"/>
      <c r="AL46" s="325"/>
      <c r="AM46" s="325"/>
      <c r="AN46" s="318"/>
    </row>
    <row r="47" spans="1:40">
      <c r="A47" s="318"/>
      <c r="B47" s="323"/>
      <c r="C47" s="318"/>
      <c r="D47" s="374"/>
      <c r="E47" s="318"/>
      <c r="F47" s="318"/>
      <c r="G47" s="318"/>
      <c r="H47" s="318"/>
      <c r="I47" s="334"/>
      <c r="J47" s="335"/>
      <c r="K47" s="318"/>
      <c r="L47" s="336"/>
      <c r="M47" s="336"/>
      <c r="N47" s="318"/>
      <c r="O47" s="209">
        <v>3</v>
      </c>
      <c r="P47" s="156"/>
      <c r="Q47" s="209" t="b">
        <f t="shared" si="13"/>
        <v>0</v>
      </c>
      <c r="R47" s="209"/>
      <c r="S47" s="209"/>
      <c r="T47" s="211" t="e">
        <f>VLOOKUP(R47&amp;S47,Hoja1!$Q$4:$R$9,2,0)</f>
        <v>#N/A</v>
      </c>
      <c r="U47" s="209"/>
      <c r="V47" s="209"/>
      <c r="W47" s="209"/>
      <c r="X47" s="211" t="b">
        <f t="shared" si="17"/>
        <v>0</v>
      </c>
      <c r="Y47" s="211" t="b">
        <f>IF(Z47&lt;=20%,'Tabla probabilidad'!$B$5,IF(Z47&lt;=40%,'Tabla probabilidad'!$B$6,IF(Z47&lt;=60%,'Tabla probabilidad'!$B$7,IF(Z47&lt;=80%,'Tabla probabilidad'!$B$8,IF(Z47&lt;=100%,'Tabla probabilidad'!$B$9)))))</f>
        <v>0</v>
      </c>
      <c r="Z47" s="211" t="b">
        <f>IF(R47="Preventivo",(J45-(J45*T47)),IF(R47="Detectivo",(J45-(J45*T47)),IF(R47="Correctivo",(J45))))</f>
        <v>0</v>
      </c>
      <c r="AA47" s="320"/>
      <c r="AB47" s="320"/>
      <c r="AC47" s="211" t="b">
        <f t="shared" si="14"/>
        <v>0</v>
      </c>
      <c r="AD47" s="211" t="b">
        <f t="shared" si="18"/>
        <v>0</v>
      </c>
      <c r="AE47" s="320"/>
      <c r="AF47" s="320"/>
      <c r="AG47" s="323"/>
      <c r="AH47" s="323"/>
      <c r="AI47" s="325"/>
      <c r="AJ47" s="325"/>
      <c r="AK47" s="325"/>
      <c r="AL47" s="325"/>
      <c r="AM47" s="325"/>
      <c r="AN47" s="318"/>
    </row>
    <row r="48" spans="1:40">
      <c r="A48" s="318"/>
      <c r="B48" s="323"/>
      <c r="C48" s="318"/>
      <c r="D48" s="374"/>
      <c r="E48" s="318"/>
      <c r="F48" s="318"/>
      <c r="G48" s="318"/>
      <c r="H48" s="318"/>
      <c r="I48" s="334"/>
      <c r="J48" s="335"/>
      <c r="K48" s="318"/>
      <c r="L48" s="336"/>
      <c r="M48" s="336"/>
      <c r="N48" s="318"/>
      <c r="O48" s="209">
        <v>4</v>
      </c>
      <c r="P48" s="162"/>
      <c r="Q48" s="209" t="b">
        <f t="shared" si="13"/>
        <v>0</v>
      </c>
      <c r="R48" s="209"/>
      <c r="S48" s="209"/>
      <c r="T48" s="211" t="e">
        <f>VLOOKUP(R48&amp;S48,Hoja1!$Q$4:$R$9,2,0)</f>
        <v>#N/A</v>
      </c>
      <c r="U48" s="209"/>
      <c r="V48" s="209"/>
      <c r="W48" s="209"/>
      <c r="X48" s="211" t="b">
        <f t="shared" si="17"/>
        <v>0</v>
      </c>
      <c r="Y48" s="211" t="b">
        <f>IF(Z48&lt;=20%,'Tabla probabilidad'!$B$5,IF(Z48&lt;=40%,'Tabla probabilidad'!$B$6,IF(Z48&lt;=60%,'Tabla probabilidad'!$B$7,IF(Z48&lt;=80%,'Tabla probabilidad'!$B$8,IF(Z48&lt;=100%,'Tabla probabilidad'!$B$9)))))</f>
        <v>0</v>
      </c>
      <c r="Z48" s="211" t="b">
        <f>IF(R48="Preventivo",(J45-(J45*T48)),IF(R48="Detectivo",(J45-(J45*T48)),IF(R48="Correctivo",(J45))))</f>
        <v>0</v>
      </c>
      <c r="AA48" s="320"/>
      <c r="AB48" s="320"/>
      <c r="AC48" s="211" t="b">
        <f t="shared" si="14"/>
        <v>0</v>
      </c>
      <c r="AD48" s="211" t="b">
        <f t="shared" si="18"/>
        <v>0</v>
      </c>
      <c r="AE48" s="320"/>
      <c r="AF48" s="320"/>
      <c r="AG48" s="323"/>
      <c r="AH48" s="323"/>
      <c r="AI48" s="325"/>
      <c r="AJ48" s="325"/>
      <c r="AK48" s="325"/>
      <c r="AL48" s="325"/>
      <c r="AM48" s="325"/>
      <c r="AN48" s="318"/>
    </row>
    <row r="49" spans="1:40">
      <c r="A49" s="318"/>
      <c r="B49" s="329"/>
      <c r="C49" s="318"/>
      <c r="D49" s="374"/>
      <c r="E49" s="318"/>
      <c r="F49" s="318"/>
      <c r="G49" s="318"/>
      <c r="H49" s="318"/>
      <c r="I49" s="334"/>
      <c r="J49" s="335"/>
      <c r="K49" s="318"/>
      <c r="L49" s="336"/>
      <c r="M49" s="336"/>
      <c r="N49" s="318"/>
      <c r="O49" s="209">
        <v>5</v>
      </c>
      <c r="P49" s="172"/>
      <c r="Q49" s="209" t="b">
        <f t="shared" si="13"/>
        <v>0</v>
      </c>
      <c r="R49" s="209"/>
      <c r="S49" s="209"/>
      <c r="T49" s="211" t="e">
        <f>VLOOKUP(R49&amp;S49,Hoja1!$Q$4:$R$9,2,0)</f>
        <v>#N/A</v>
      </c>
      <c r="U49" s="209"/>
      <c r="V49" s="209"/>
      <c r="W49" s="209"/>
      <c r="X49" s="211" t="b">
        <f t="shared" si="17"/>
        <v>0</v>
      </c>
      <c r="Y49" s="211" t="b">
        <f>IF(Z49&lt;=20%,'Tabla probabilidad'!$B$5,IF(Z49&lt;=40%,'Tabla probabilidad'!$B$6,IF(Z49&lt;=60%,'Tabla probabilidad'!$B$7,IF(Z49&lt;=80%,'Tabla probabilidad'!$B$8,IF(Z49&lt;=100%,'Tabla probabilidad'!$B$9)))))</f>
        <v>0</v>
      </c>
      <c r="Z49" s="211" t="b">
        <f>IF(R49="Preventivo",(J45-(J45*T49)),IF(R49="Detectivo",(J45-(J45*T49)),IF(R49="Correctivo",(J45))))</f>
        <v>0</v>
      </c>
      <c r="AA49" s="321"/>
      <c r="AB49" s="321"/>
      <c r="AC49" s="211" t="b">
        <f t="shared" si="14"/>
        <v>0</v>
      </c>
      <c r="AD49" s="211" t="b">
        <f t="shared" si="18"/>
        <v>0</v>
      </c>
      <c r="AE49" s="321"/>
      <c r="AF49" s="321"/>
      <c r="AG49" s="329"/>
      <c r="AH49" s="323"/>
      <c r="AI49" s="326"/>
      <c r="AJ49" s="326"/>
      <c r="AK49" s="326"/>
      <c r="AL49" s="326"/>
      <c r="AM49" s="326"/>
      <c r="AN49" s="322"/>
    </row>
    <row r="50" spans="1:40">
      <c r="A50" s="318"/>
      <c r="B50" s="322"/>
      <c r="C50" s="318"/>
      <c r="D50" s="374"/>
      <c r="E50" s="318"/>
      <c r="F50" s="318"/>
      <c r="G50" s="318"/>
      <c r="H50" s="318"/>
      <c r="I50" s="334" t="str">
        <f>IF(H50&lt;=2,'Tabla probabilidad'!$B$5,IF(H50&lt;=24,'Tabla probabilidad'!$B$6,IF(H50&lt;=500,'Tabla probabilidad'!$B$7,IF(H50&lt;=5000,'Tabla probabilidad'!$B$8,IF(H50&gt;5000,'Tabla probabilidad'!$B$9)))))</f>
        <v>Muy Baja</v>
      </c>
      <c r="J50" s="335">
        <f>IF(H50&lt;=2,'Tabla probabilidad'!$D$5,IF(H50&lt;=24,'Tabla probabilidad'!$D$6,IF(H50&lt;=500,'Tabla probabilidad'!$D$7,IF(H50&lt;=5000,'Tabla probabilidad'!$D$8,IF(H50&gt;5000,'Tabla probabilidad'!$D$9)))))</f>
        <v>0.2</v>
      </c>
      <c r="K50" s="318"/>
      <c r="L50" s="31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8" t="e">
        <f>VLOOKUP((I50&amp;L50),Hoja1!$B$4:$C$28,2,0)</f>
        <v>#N/A</v>
      </c>
      <c r="O50" s="209">
        <v>1</v>
      </c>
      <c r="P50" s="156"/>
      <c r="Q50" s="209" t="b">
        <f t="shared" si="13"/>
        <v>0</v>
      </c>
      <c r="R50" s="209"/>
      <c r="S50" s="209"/>
      <c r="T50" s="211" t="e">
        <f>VLOOKUP(R50&amp;S50,Hoja1!$Q$4:$R$9,2,0)</f>
        <v>#N/A</v>
      </c>
      <c r="U50" s="209"/>
      <c r="V50" s="209"/>
      <c r="W50" s="209"/>
      <c r="X50" s="211" t="b">
        <f>IF(Q50="Probabilidad",($J$50*T50),IF(Q50="Impacto"," "))</f>
        <v>0</v>
      </c>
      <c r="Y50" s="211" t="b">
        <f>IF(Z50&lt;=20%,'Tabla probabilidad'!$B$5,IF(Z50&lt;=40%,'Tabla probabilidad'!$B$6,IF(Z50&lt;=60%,'Tabla probabilidad'!$B$7,IF(Z50&lt;=80%,'Tabla probabilidad'!$B$8,IF(Z50&lt;=100%,'Tabla probabilidad'!$B$9)))))</f>
        <v>0</v>
      </c>
      <c r="Z50" s="211" t="b">
        <f>IF(R50="Preventivo",(J50-(J50*T50)),IF(R50="Detectivo",(J50-(J50*T50)),IF(R50="Correctivo",(J50))))</f>
        <v>0</v>
      </c>
      <c r="AA50" s="319" t="e">
        <f>IF(AB50&lt;=20%,'Tabla probabilidad'!$B$5,IF(AB50&lt;=40%,'Tabla probabilidad'!$B$6,IF(AB50&lt;=60%,'Tabla probabilidad'!$B$7,IF(AB50&lt;=80%,'Tabla probabilidad'!$B$8,IF(AB50&lt;=100%,'Tabla probabilidad'!$B$9)))))</f>
        <v>#DIV/0!</v>
      </c>
      <c r="AB50" s="319" t="e">
        <f>AVERAGE(Z50:Z54)</f>
        <v>#DIV/0!</v>
      </c>
      <c r="AC50" s="211" t="b">
        <f t="shared" si="14"/>
        <v>0</v>
      </c>
      <c r="AD50" s="211" t="b">
        <f>IF(Q50="Probabilidad",(($M$50-0)),IF(Q50="Impacto",($M$50-($M$50*T50))))</f>
        <v>0</v>
      </c>
      <c r="AE50" s="319" t="e">
        <f>IF(AF50&lt;=20%,"Leve",IF(AF50&lt;=40%,"Menor",IF(AF50&lt;=60%,"Moderado",IF(AF50&lt;=80%,"Mayor",IF(AF50&lt;=100%,"Catastrófico")))))</f>
        <v>#DIV/0!</v>
      </c>
      <c r="AF50" s="319" t="e">
        <f>AVERAGE(AD50:AD54)</f>
        <v>#DIV/0!</v>
      </c>
      <c r="AG50" s="322" t="e">
        <f>VLOOKUP(AA50&amp;AE50,Hoja1!$B$4:$C$28,2,0)</f>
        <v>#DIV/0!</v>
      </c>
      <c r="AH50" s="322"/>
      <c r="AI50" s="324"/>
      <c r="AJ50" s="324"/>
      <c r="AK50" s="324"/>
      <c r="AL50" s="324"/>
      <c r="AM50" s="324"/>
      <c r="AN50" s="318"/>
    </row>
    <row r="51" spans="1:40">
      <c r="A51" s="318"/>
      <c r="B51" s="323"/>
      <c r="C51" s="318"/>
      <c r="D51" s="374"/>
      <c r="E51" s="318"/>
      <c r="F51" s="318"/>
      <c r="G51" s="318"/>
      <c r="H51" s="318"/>
      <c r="I51" s="334"/>
      <c r="J51" s="335"/>
      <c r="K51" s="318"/>
      <c r="L51" s="336"/>
      <c r="M51" s="336"/>
      <c r="N51" s="318"/>
      <c r="O51" s="209">
        <v>2</v>
      </c>
      <c r="P51" s="156"/>
      <c r="Q51" s="209" t="b">
        <f t="shared" si="13"/>
        <v>0</v>
      </c>
      <c r="R51" s="209"/>
      <c r="S51" s="209"/>
      <c r="T51" s="211" t="e">
        <f>VLOOKUP(R51&amp;S51,Hoja1!$Q$4:$R$9,2,0)</f>
        <v>#N/A</v>
      </c>
      <c r="U51" s="209"/>
      <c r="V51" s="209"/>
      <c r="W51" s="209"/>
      <c r="X51" s="211" t="b">
        <f>IF(Q51="Probabilidad",($J$50*T51),IF(Q51="Impacto"," "))</f>
        <v>0</v>
      </c>
      <c r="Y51" s="211" t="b">
        <f>IF(Z51&lt;=20%,'Tabla probabilidad'!$B$5,IF(Z51&lt;=40%,'Tabla probabilidad'!$B$6,IF(Z51&lt;=60%,'Tabla probabilidad'!$B$7,IF(Z51&lt;=80%,'Tabla probabilidad'!$B$8,IF(Z51&lt;=100%,'Tabla probabilidad'!$B$9)))))</f>
        <v>0</v>
      </c>
      <c r="Z51" s="211" t="b">
        <f>IF(R51="Preventivo",(J50-(J50*T51)),IF(R51="Detectivo",(J50-(J50*T51)),IF(R51="Correctivo",(J50))))</f>
        <v>0</v>
      </c>
      <c r="AA51" s="320"/>
      <c r="AB51" s="320"/>
      <c r="AC51" s="211" t="b">
        <f t="shared" si="14"/>
        <v>0</v>
      </c>
      <c r="AD51" s="211" t="b">
        <f t="shared" ref="AD51:AD54" si="19">IF(Q51="Probabilidad",(($M$50-0)),IF(Q51="Impacto",($M$50-($M$50*T51))))</f>
        <v>0</v>
      </c>
      <c r="AE51" s="320"/>
      <c r="AF51" s="320"/>
      <c r="AG51" s="323"/>
      <c r="AH51" s="323"/>
      <c r="AI51" s="325"/>
      <c r="AJ51" s="325"/>
      <c r="AK51" s="325"/>
      <c r="AL51" s="325"/>
      <c r="AM51" s="325"/>
      <c r="AN51" s="318"/>
    </row>
    <row r="52" spans="1:40">
      <c r="A52" s="318"/>
      <c r="B52" s="323"/>
      <c r="C52" s="318"/>
      <c r="D52" s="374"/>
      <c r="E52" s="318"/>
      <c r="F52" s="318"/>
      <c r="G52" s="318"/>
      <c r="H52" s="318"/>
      <c r="I52" s="334"/>
      <c r="J52" s="335"/>
      <c r="K52" s="318"/>
      <c r="L52" s="336"/>
      <c r="M52" s="336"/>
      <c r="N52" s="318"/>
      <c r="O52" s="209">
        <v>3</v>
      </c>
      <c r="P52" s="156"/>
      <c r="Q52" s="209" t="b">
        <f t="shared" si="13"/>
        <v>0</v>
      </c>
      <c r="R52" s="209"/>
      <c r="S52" s="209"/>
      <c r="T52" s="211" t="e">
        <f>VLOOKUP(R52&amp;S52,Hoja1!$Q$4:$R$9,2,0)</f>
        <v>#N/A</v>
      </c>
      <c r="U52" s="209"/>
      <c r="V52" s="209"/>
      <c r="W52" s="209"/>
      <c r="X52" s="211" t="b">
        <f>IF(Q52="Probabilidad",($J$50*T52),IF(Q52="Impacto"," "))</f>
        <v>0</v>
      </c>
      <c r="Y52" s="211" t="b">
        <f>IF(Z52&lt;=20%,'Tabla probabilidad'!$B$5,IF(Z52&lt;=40%,'Tabla probabilidad'!$B$6,IF(Z52&lt;=60%,'Tabla probabilidad'!$B$7,IF(Z52&lt;=80%,'Tabla probabilidad'!$B$8,IF(Z52&lt;=100%,'Tabla probabilidad'!$B$9)))))</f>
        <v>0</v>
      </c>
      <c r="Z52" s="211" t="b">
        <f>IF(R52="Preventivo",(J50-(J50*T52)),IF(R52="Detectivo",(J50-(J50*T52)),IF(R52="Correctivo",(J50))))</f>
        <v>0</v>
      </c>
      <c r="AA52" s="320"/>
      <c r="AB52" s="320"/>
      <c r="AC52" s="211" t="b">
        <f t="shared" si="14"/>
        <v>0</v>
      </c>
      <c r="AD52" s="211" t="b">
        <f t="shared" si="19"/>
        <v>0</v>
      </c>
      <c r="AE52" s="320"/>
      <c r="AF52" s="320"/>
      <c r="AG52" s="323"/>
      <c r="AH52" s="323"/>
      <c r="AI52" s="325"/>
      <c r="AJ52" s="325"/>
      <c r="AK52" s="325"/>
      <c r="AL52" s="325"/>
      <c r="AM52" s="325"/>
      <c r="AN52" s="318"/>
    </row>
    <row r="53" spans="1:40">
      <c r="A53" s="318"/>
      <c r="B53" s="323"/>
      <c r="C53" s="318"/>
      <c r="D53" s="374"/>
      <c r="E53" s="318"/>
      <c r="F53" s="318"/>
      <c r="G53" s="318"/>
      <c r="H53" s="318"/>
      <c r="I53" s="334"/>
      <c r="J53" s="335"/>
      <c r="K53" s="318"/>
      <c r="L53" s="336"/>
      <c r="M53" s="336"/>
      <c r="N53" s="318"/>
      <c r="O53" s="209">
        <v>4</v>
      </c>
      <c r="P53" s="162"/>
      <c r="Q53" s="209" t="b">
        <f t="shared" si="13"/>
        <v>0</v>
      </c>
      <c r="R53" s="209"/>
      <c r="S53" s="209"/>
      <c r="T53" s="211" t="e">
        <f>VLOOKUP(R53&amp;S53,Hoja1!$Q$4:$R$9,2,0)</f>
        <v>#N/A</v>
      </c>
      <c r="U53" s="209"/>
      <c r="V53" s="209"/>
      <c r="W53" s="209"/>
      <c r="X53" s="211" t="b">
        <f>IF(Q53="Probabilidad",($J$50*T53),IF(Q53="Impacto"," "))</f>
        <v>0</v>
      </c>
      <c r="Y53" s="211" t="b">
        <f>IF(Z53&lt;=20%,'Tabla probabilidad'!$B$5,IF(Z53&lt;=40%,'Tabla probabilidad'!$B$6,IF(Z53&lt;=60%,'Tabla probabilidad'!$B$7,IF(Z53&lt;=80%,'Tabla probabilidad'!$B$8,IF(Z53&lt;=100%,'Tabla probabilidad'!$B$9)))))</f>
        <v>0</v>
      </c>
      <c r="Z53" s="211" t="b">
        <f>IF(R53="Preventivo",(J50-(J50*T53)),IF(R53="Detectivo",(J50-(J50*T53)),IF(R53="Correctivo",(J50))))</f>
        <v>0</v>
      </c>
      <c r="AA53" s="320"/>
      <c r="AB53" s="320"/>
      <c r="AC53" s="211" t="b">
        <f t="shared" si="14"/>
        <v>0</v>
      </c>
      <c r="AD53" s="211" t="b">
        <f t="shared" si="19"/>
        <v>0</v>
      </c>
      <c r="AE53" s="320"/>
      <c r="AF53" s="320"/>
      <c r="AG53" s="323"/>
      <c r="AH53" s="323"/>
      <c r="AI53" s="325"/>
      <c r="AJ53" s="325"/>
      <c r="AK53" s="325"/>
      <c r="AL53" s="325"/>
      <c r="AM53" s="325"/>
      <c r="AN53" s="318"/>
    </row>
    <row r="54" spans="1:40">
      <c r="A54" s="318"/>
      <c r="B54" s="329"/>
      <c r="C54" s="318"/>
      <c r="D54" s="374"/>
      <c r="E54" s="318"/>
      <c r="F54" s="318"/>
      <c r="G54" s="318"/>
      <c r="H54" s="318"/>
      <c r="I54" s="334"/>
      <c r="J54" s="335"/>
      <c r="K54" s="318"/>
      <c r="L54" s="336"/>
      <c r="M54" s="336"/>
      <c r="N54" s="318"/>
      <c r="O54" s="209">
        <v>5</v>
      </c>
      <c r="P54" s="172"/>
      <c r="Q54" s="209" t="b">
        <f t="shared" si="13"/>
        <v>0</v>
      </c>
      <c r="R54" s="209"/>
      <c r="S54" s="209"/>
      <c r="T54" s="211" t="e">
        <f>VLOOKUP(R54&amp;S54,Hoja1!$Q$4:$R$9,2,0)</f>
        <v>#N/A</v>
      </c>
      <c r="U54" s="209"/>
      <c r="V54" s="209"/>
      <c r="W54" s="209"/>
      <c r="X54" s="211" t="b">
        <f t="shared" ref="X54" si="20">IF(Q54="Probabilidad",($J$35*T54),IF(Q54="Impacto"," "))</f>
        <v>0</v>
      </c>
      <c r="Y54" s="211" t="b">
        <f>IF(Z54&lt;=20%,'Tabla probabilidad'!$B$5,IF(Z54&lt;=40%,'Tabla probabilidad'!$B$6,IF(Z54&lt;=60%,'Tabla probabilidad'!$B$7,IF(Z54&lt;=80%,'Tabla probabilidad'!$B$8,IF(Z54&lt;=100%,'Tabla probabilidad'!$B$9)))))</f>
        <v>0</v>
      </c>
      <c r="Z54" s="211" t="b">
        <f>IF(R54="Preventivo",(J50-(J50*T54)),IF(R54="Detectivo",(J50-(J50*T54)),IF(R54="Correctivo",(J50))))</f>
        <v>0</v>
      </c>
      <c r="AA54" s="321"/>
      <c r="AB54" s="321"/>
      <c r="AC54" s="211" t="b">
        <f t="shared" si="14"/>
        <v>0</v>
      </c>
      <c r="AD54" s="211" t="b">
        <f t="shared" si="19"/>
        <v>0</v>
      </c>
      <c r="AE54" s="321"/>
      <c r="AF54" s="321"/>
      <c r="AG54" s="329"/>
      <c r="AH54" s="323"/>
      <c r="AI54" s="326"/>
      <c r="AJ54" s="326"/>
      <c r="AK54" s="326"/>
      <c r="AL54" s="326"/>
      <c r="AM54" s="326"/>
      <c r="AN54" s="322"/>
    </row>
    <row r="55" spans="1:40">
      <c r="A55" s="318"/>
      <c r="B55" s="322"/>
      <c r="C55" s="318"/>
      <c r="D55" s="374"/>
      <c r="E55" s="318"/>
      <c r="F55" s="318"/>
      <c r="G55" s="318"/>
      <c r="H55" s="318"/>
      <c r="I55" s="334" t="str">
        <f>IF(H55&lt;=2,'Tabla probabilidad'!$B$5,IF(H55&lt;=24,'Tabla probabilidad'!$B$6,IF(H55&lt;=500,'Tabla probabilidad'!$B$7,IF(H55&lt;=5000,'Tabla probabilidad'!$B$8,IF(H55&gt;5000,'Tabla probabilidad'!$B$9)))))</f>
        <v>Muy Baja</v>
      </c>
      <c r="J55" s="335">
        <f>IF(H55&lt;=2,'Tabla probabilidad'!$D$5,IF(H55&lt;=24,'Tabla probabilidad'!$D$6,IF(H55&lt;=500,'Tabla probabilidad'!$D$7,IF(H55&lt;=5000,'Tabla probabilidad'!$D$8,IF(H55&gt;5000,'Tabla probabilidad'!$D$9)))))</f>
        <v>0.2</v>
      </c>
      <c r="K55" s="318"/>
      <c r="L55" s="31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1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18" t="e">
        <f>VLOOKUP((I55&amp;L55),Hoja1!$B$4:$C$28,2,0)</f>
        <v>#N/A</v>
      </c>
      <c r="O55" s="209">
        <v>1</v>
      </c>
      <c r="P55" s="156"/>
      <c r="Q55" s="209" t="b">
        <f t="shared" si="13"/>
        <v>0</v>
      </c>
      <c r="R55" s="209"/>
      <c r="S55" s="209"/>
      <c r="T55" s="211" t="e">
        <f>VLOOKUP(R55&amp;S55,Hoja1!$Q$4:$R$9,2,0)</f>
        <v>#N/A</v>
      </c>
      <c r="U55" s="209"/>
      <c r="V55" s="209"/>
      <c r="W55" s="209"/>
      <c r="X55" s="211" t="b">
        <f>IF(Q55="Probabilidad",($J$55*T55),IF(Q55="Impacto"," "))</f>
        <v>0</v>
      </c>
      <c r="Y55" s="211" t="b">
        <f>IF(Z55&lt;=20%,'Tabla probabilidad'!$B$5,IF(Z55&lt;=40%,'Tabla probabilidad'!$B$6,IF(Z55&lt;=60%,'Tabla probabilidad'!$B$7,IF(Z55&lt;=80%,'Tabla probabilidad'!$B$8,IF(Z55&lt;=100%,'Tabla probabilidad'!$B$9)))))</f>
        <v>0</v>
      </c>
      <c r="Z55" s="211" t="b">
        <f>IF(R55="Preventivo",(J55-(J55*T55)),IF(R55="Detectivo",(J55-(J55*T55)),IF(R55="Correctivo",(J55))))</f>
        <v>0</v>
      </c>
      <c r="AA55" s="319" t="e">
        <f>IF(AB55&lt;=20%,'Tabla probabilidad'!$B$5,IF(AB55&lt;=40%,'Tabla probabilidad'!$B$6,IF(AB55&lt;=60%,'Tabla probabilidad'!$B$7,IF(AB55&lt;=80%,'Tabla probabilidad'!$B$8,IF(AB55&lt;=100%,'Tabla probabilidad'!$B$9)))))</f>
        <v>#DIV/0!</v>
      </c>
      <c r="AB55" s="319" t="e">
        <f>AVERAGE(Z55:Z59)</f>
        <v>#DIV/0!</v>
      </c>
      <c r="AC55" s="211" t="b">
        <f t="shared" si="14"/>
        <v>0</v>
      </c>
      <c r="AD55" s="211" t="b">
        <f>IF(Q55="Probabilidad",(($M$55-0)),IF(Q55="Impacto",($M$55-($M$55*T55))))</f>
        <v>0</v>
      </c>
      <c r="AE55" s="319" t="e">
        <f>IF(AF55&lt;=20%,"Leve",IF(AF55&lt;=40%,"Menor",IF(AF55&lt;=60%,"Moderado",IF(AF55&lt;=80%,"Mayor",IF(AF55&lt;=100%,"Catastrófico")))))</f>
        <v>#DIV/0!</v>
      </c>
      <c r="AF55" s="319" t="e">
        <f>AVERAGE(AD55:AD59)</f>
        <v>#DIV/0!</v>
      </c>
      <c r="AG55" s="322" t="e">
        <f>VLOOKUP(AA55&amp;AE55,Hoja1!$B$4:$C$28,2,0)</f>
        <v>#DIV/0!</v>
      </c>
      <c r="AH55" s="318"/>
      <c r="AI55" s="324"/>
      <c r="AJ55" s="324"/>
      <c r="AK55" s="324"/>
      <c r="AL55" s="324"/>
      <c r="AM55" s="324"/>
      <c r="AN55" s="324"/>
    </row>
    <row r="56" spans="1:40">
      <c r="A56" s="318"/>
      <c r="B56" s="323"/>
      <c r="C56" s="318"/>
      <c r="D56" s="374"/>
      <c r="E56" s="318"/>
      <c r="F56" s="318"/>
      <c r="G56" s="318"/>
      <c r="H56" s="318"/>
      <c r="I56" s="334"/>
      <c r="J56" s="335"/>
      <c r="K56" s="318"/>
      <c r="L56" s="336"/>
      <c r="M56" s="336"/>
      <c r="N56" s="318"/>
      <c r="O56" s="209">
        <v>2</v>
      </c>
      <c r="P56" s="156"/>
      <c r="Q56" s="209" t="b">
        <f t="shared" si="13"/>
        <v>0</v>
      </c>
      <c r="R56" s="209"/>
      <c r="S56" s="209"/>
      <c r="T56" s="211" t="e">
        <f>VLOOKUP(R56&amp;S56,Hoja1!$Q$4:$R$9,2,0)</f>
        <v>#N/A</v>
      </c>
      <c r="U56" s="209"/>
      <c r="V56" s="209"/>
      <c r="W56" s="209"/>
      <c r="X56" s="211" t="b">
        <f t="shared" ref="X56:X59" si="21">IF(Q56="Probabilidad",($J$55*T56),IF(Q56="Impacto"," "))</f>
        <v>0</v>
      </c>
      <c r="Y56" s="211" t="b">
        <f>IF(Z56&lt;=20%,'Tabla probabilidad'!$B$5,IF(Z56&lt;=40%,'Tabla probabilidad'!$B$6,IF(Z56&lt;=60%,'Tabla probabilidad'!$B$7,IF(Z56&lt;=80%,'Tabla probabilidad'!$B$8,IF(Z56&lt;=100%,'Tabla probabilidad'!$B$9)))))</f>
        <v>0</v>
      </c>
      <c r="Z56" s="211" t="b">
        <f>IF(R56="Preventivo",(J55-(J55*T56)),IF(R56="Detectivo",(J55-(J55*T56)),IF(R56="Correctivo",(J55))))</f>
        <v>0</v>
      </c>
      <c r="AA56" s="320"/>
      <c r="AB56" s="320"/>
      <c r="AC56" s="211" t="b">
        <f t="shared" si="14"/>
        <v>0</v>
      </c>
      <c r="AD56" s="211" t="b">
        <f t="shared" ref="AD56:AD59" si="22">IF(Q56="Probabilidad",(($M$55-0)),IF(Q56="Impacto",($M$55-($M$55*T56))))</f>
        <v>0</v>
      </c>
      <c r="AE56" s="320"/>
      <c r="AF56" s="320"/>
      <c r="AG56" s="323"/>
      <c r="AH56" s="318"/>
      <c r="AI56" s="325"/>
      <c r="AJ56" s="325"/>
      <c r="AK56" s="325"/>
      <c r="AL56" s="325"/>
      <c r="AM56" s="325"/>
      <c r="AN56" s="325"/>
    </row>
    <row r="57" spans="1:40">
      <c r="A57" s="318"/>
      <c r="B57" s="323"/>
      <c r="C57" s="318"/>
      <c r="D57" s="374"/>
      <c r="E57" s="318"/>
      <c r="F57" s="318"/>
      <c r="G57" s="318"/>
      <c r="H57" s="318"/>
      <c r="I57" s="334"/>
      <c r="J57" s="335"/>
      <c r="K57" s="318"/>
      <c r="L57" s="336"/>
      <c r="M57" s="336"/>
      <c r="N57" s="318"/>
      <c r="O57" s="209">
        <v>3</v>
      </c>
      <c r="P57" s="156"/>
      <c r="Q57" s="209" t="b">
        <f t="shared" si="13"/>
        <v>0</v>
      </c>
      <c r="R57" s="209"/>
      <c r="S57" s="209"/>
      <c r="T57" s="211" t="e">
        <f>VLOOKUP(R57&amp;S57,Hoja1!$Q$4:$R$9,2,0)</f>
        <v>#N/A</v>
      </c>
      <c r="U57" s="209"/>
      <c r="V57" s="209"/>
      <c r="W57" s="209"/>
      <c r="X57" s="211" t="b">
        <f t="shared" si="21"/>
        <v>0</v>
      </c>
      <c r="Y57" s="211" t="b">
        <f>IF(Z57&lt;=20%,'Tabla probabilidad'!$B$5,IF(Z57&lt;=40%,'Tabla probabilidad'!$B$6,IF(Z57&lt;=60%,'Tabla probabilidad'!$B$7,IF(Z57&lt;=80%,'Tabla probabilidad'!$B$8,IF(Z57&lt;=100%,'Tabla probabilidad'!$B$9)))))</f>
        <v>0</v>
      </c>
      <c r="Z57" s="211" t="b">
        <f>IF(R57="Preventivo",(J55-(J55*T57)),IF(R57="Detectivo",(J55-(J55*T57)),IF(R57="Correctivo",(J55))))</f>
        <v>0</v>
      </c>
      <c r="AA57" s="320"/>
      <c r="AB57" s="320"/>
      <c r="AC57" s="211" t="b">
        <f t="shared" si="14"/>
        <v>0</v>
      </c>
      <c r="AD57" s="211" t="b">
        <f t="shared" si="22"/>
        <v>0</v>
      </c>
      <c r="AE57" s="320"/>
      <c r="AF57" s="320"/>
      <c r="AG57" s="323"/>
      <c r="AH57" s="318"/>
      <c r="AI57" s="325"/>
      <c r="AJ57" s="325"/>
      <c r="AK57" s="325"/>
      <c r="AL57" s="325"/>
      <c r="AM57" s="325"/>
      <c r="AN57" s="325"/>
    </row>
    <row r="58" spans="1:40">
      <c r="A58" s="318"/>
      <c r="B58" s="323"/>
      <c r="C58" s="318"/>
      <c r="D58" s="374"/>
      <c r="E58" s="318"/>
      <c r="F58" s="318"/>
      <c r="G58" s="318"/>
      <c r="H58" s="318"/>
      <c r="I58" s="334"/>
      <c r="J58" s="335"/>
      <c r="K58" s="318"/>
      <c r="L58" s="336"/>
      <c r="M58" s="336"/>
      <c r="N58" s="318"/>
      <c r="O58" s="209">
        <v>4</v>
      </c>
      <c r="P58" s="162"/>
      <c r="Q58" s="209" t="b">
        <f t="shared" si="13"/>
        <v>0</v>
      </c>
      <c r="R58" s="209"/>
      <c r="S58" s="209"/>
      <c r="T58" s="211" t="e">
        <f>VLOOKUP(R58&amp;S58,Hoja1!$Q$4:$R$9,2,0)</f>
        <v>#N/A</v>
      </c>
      <c r="U58" s="209"/>
      <c r="V58" s="209"/>
      <c r="W58" s="209"/>
      <c r="X58" s="211" t="b">
        <f t="shared" si="21"/>
        <v>0</v>
      </c>
      <c r="Y58" s="211" t="b">
        <f>IF(Z58&lt;=20%,'Tabla probabilidad'!$B$5,IF(Z58&lt;=40%,'Tabla probabilidad'!$B$6,IF(Z58&lt;=60%,'Tabla probabilidad'!$B$7,IF(Z58&lt;=80%,'Tabla probabilidad'!$B$8,IF(Z58&lt;=100%,'Tabla probabilidad'!$B$9)))))</f>
        <v>0</v>
      </c>
      <c r="Z58" s="211" t="b">
        <f>IF(R58="Preventivo",(J55-(J55*T58)),IF(R58="Detectivo",(J55-(J55*T58)),IF(R58="Correctivo",(J55))))</f>
        <v>0</v>
      </c>
      <c r="AA58" s="320"/>
      <c r="AB58" s="320"/>
      <c r="AC58" s="211" t="b">
        <f t="shared" si="14"/>
        <v>0</v>
      </c>
      <c r="AD58" s="211" t="b">
        <f t="shared" si="22"/>
        <v>0</v>
      </c>
      <c r="AE58" s="320"/>
      <c r="AF58" s="320"/>
      <c r="AG58" s="323"/>
      <c r="AH58" s="318"/>
      <c r="AI58" s="325"/>
      <c r="AJ58" s="325"/>
      <c r="AK58" s="325"/>
      <c r="AL58" s="325"/>
      <c r="AM58" s="325"/>
      <c r="AN58" s="325"/>
    </row>
    <row r="59" spans="1:40" ht="20.25" customHeight="1">
      <c r="A59" s="318"/>
      <c r="B59" s="329"/>
      <c r="C59" s="318"/>
      <c r="D59" s="374"/>
      <c r="E59" s="318"/>
      <c r="F59" s="318"/>
      <c r="G59" s="318"/>
      <c r="H59" s="318"/>
      <c r="I59" s="334"/>
      <c r="J59" s="335"/>
      <c r="K59" s="318"/>
      <c r="L59" s="336"/>
      <c r="M59" s="336"/>
      <c r="N59" s="318"/>
      <c r="O59" s="209">
        <v>5</v>
      </c>
      <c r="P59" s="172"/>
      <c r="Q59" s="209" t="b">
        <f t="shared" si="13"/>
        <v>0</v>
      </c>
      <c r="R59" s="209"/>
      <c r="S59" s="209"/>
      <c r="T59" s="211" t="e">
        <f>VLOOKUP(R59&amp;S59,Hoja1!$Q$4:$R$9,2,0)</f>
        <v>#N/A</v>
      </c>
      <c r="U59" s="209"/>
      <c r="V59" s="209"/>
      <c r="W59" s="209"/>
      <c r="X59" s="211" t="b">
        <f t="shared" si="21"/>
        <v>0</v>
      </c>
      <c r="Y59" s="211" t="b">
        <f>IF(Z59&lt;=20%,'Tabla probabilidad'!$B$5,IF(Z59&lt;=40%,'Tabla probabilidad'!$B$6,IF(Z59&lt;=60%,'Tabla probabilidad'!$B$7,IF(Z59&lt;=80%,'Tabla probabilidad'!$B$8,IF(Z59&lt;=100%,'Tabla probabilidad'!$B$9)))))</f>
        <v>0</v>
      </c>
      <c r="Z59" s="211" t="b">
        <f>IF(R59="Preventivo",(J55-(J55*T59)),IF(R59="Detectivo",(J55-(J55*T59)),IF(R59="Correctivo",(J55))))</f>
        <v>0</v>
      </c>
      <c r="AA59" s="321"/>
      <c r="AB59" s="321"/>
      <c r="AC59" s="211" t="b">
        <f t="shared" si="14"/>
        <v>0</v>
      </c>
      <c r="AD59" s="211" t="b">
        <f t="shared" si="22"/>
        <v>0</v>
      </c>
      <c r="AE59" s="321"/>
      <c r="AF59" s="321"/>
      <c r="AG59" s="329"/>
      <c r="AH59" s="318"/>
      <c r="AI59" s="326"/>
      <c r="AJ59" s="326"/>
      <c r="AK59" s="326"/>
      <c r="AL59" s="326"/>
      <c r="AM59" s="326"/>
      <c r="AN59" s="326"/>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3119" priority="981" operator="containsText" text="Muy Baja">
      <formula>NOT(ISERROR(SEARCH("Muy Baja",I10)))</formula>
    </cfRule>
    <cfRule type="containsText" dxfId="3118" priority="982" operator="containsText" text="Baja">
      <formula>NOT(ISERROR(SEARCH("Baja",I10)))</formula>
    </cfRule>
    <cfRule type="containsText" dxfId="3117" priority="1106" operator="containsText" text="Muy Alta">
      <formula>NOT(ISERROR(SEARCH("Muy Alta",I10)))</formula>
    </cfRule>
    <cfRule type="containsText" dxfId="3116" priority="1107" operator="containsText" text="Alta">
      <formula>NOT(ISERROR(SEARCH("Alta",I10)))</formula>
    </cfRule>
    <cfRule type="containsText" dxfId="3115" priority="1108" operator="containsText" text="Media">
      <formula>NOT(ISERROR(SEARCH("Media",I10)))</formula>
    </cfRule>
    <cfRule type="containsText" dxfId="3114" priority="1109" operator="containsText" text="Media">
      <formula>NOT(ISERROR(SEARCH("Media",I10)))</formula>
    </cfRule>
    <cfRule type="containsText" dxfId="3113" priority="1110" operator="containsText" text="Media">
      <formula>NOT(ISERROR(SEARCH("Media",I10)))</formula>
    </cfRule>
    <cfRule type="containsText" dxfId="3112" priority="1113" operator="containsText" text="Muy Baja">
      <formula>NOT(ISERROR(SEARCH("Muy Baja",I10)))</formula>
    </cfRule>
    <cfRule type="containsText" dxfId="3111" priority="1114" operator="containsText" text="Baja">
      <formula>NOT(ISERROR(SEARCH("Baja",I10)))</formula>
    </cfRule>
    <cfRule type="containsText" dxfId="3110" priority="1115" operator="containsText" text="Muy Baja">
      <formula>NOT(ISERROR(SEARCH("Muy Baja",I10)))</formula>
    </cfRule>
    <cfRule type="containsText" dxfId="3109" priority="1116" operator="containsText" text="Muy Baja">
      <formula>NOT(ISERROR(SEARCH("Muy Baja",I10)))</formula>
    </cfRule>
    <cfRule type="containsText" dxfId="3108" priority="1117" operator="containsText" text="Muy Baja">
      <formula>NOT(ISERROR(SEARCH("Muy Baja",I10)))</formula>
    </cfRule>
    <cfRule type="containsText" dxfId="3107" priority="1118" operator="containsText" text="Muy Baja'Tabla probabilidad'!">
      <formula>NOT(ISERROR(SEARCH("Muy Baja'Tabla probabilidad'!",I10)))</formula>
    </cfRule>
    <cfRule type="containsText" dxfId="3106" priority="1119" operator="containsText" text="Muy bajo">
      <formula>NOT(ISERROR(SEARCH("Muy bajo",I10)))</formula>
    </cfRule>
    <cfRule type="containsText" dxfId="3105" priority="1128" operator="containsText" text="Alta">
      <formula>NOT(ISERROR(SEARCH("Alta",I10)))</formula>
    </cfRule>
    <cfRule type="containsText" dxfId="3104" priority="1129" operator="containsText" text="Media">
      <formula>NOT(ISERROR(SEARCH("Media",I10)))</formula>
    </cfRule>
    <cfRule type="containsText" dxfId="3103" priority="1130" operator="containsText" text="Baja">
      <formula>NOT(ISERROR(SEARCH("Baja",I10)))</formula>
    </cfRule>
    <cfRule type="containsText" dxfId="3102" priority="1131" operator="containsText" text="Muy baja">
      <formula>NOT(ISERROR(SEARCH("Muy baja",I10)))</formula>
    </cfRule>
    <cfRule type="cellIs" dxfId="3101" priority="1134" operator="between">
      <formula>1</formula>
      <formula>2</formula>
    </cfRule>
    <cfRule type="cellIs" dxfId="3100" priority="1135" operator="between">
      <formula>0</formula>
      <formula>2</formula>
    </cfRule>
  </conditionalFormatting>
  <conditionalFormatting sqref="I10">
    <cfRule type="containsText" dxfId="3099" priority="984" operator="containsText" text="Muy Alta">
      <formula>NOT(ISERROR(SEARCH("Muy Alta",I10)))</formula>
    </cfRule>
  </conditionalFormatting>
  <conditionalFormatting sqref="L10 L15 L20 L40 L45 L50 L55">
    <cfRule type="containsText" dxfId="3098" priority="975" operator="containsText" text="Catastrófico">
      <formula>NOT(ISERROR(SEARCH("Catastrófico",L10)))</formula>
    </cfRule>
    <cfRule type="containsText" dxfId="3097" priority="976" operator="containsText" text="Mayor">
      <formula>NOT(ISERROR(SEARCH("Mayor",L10)))</formula>
    </cfRule>
    <cfRule type="containsText" dxfId="3096" priority="977" operator="containsText" text="Alta">
      <formula>NOT(ISERROR(SEARCH("Alta",L10)))</formula>
    </cfRule>
    <cfRule type="containsText" dxfId="3095" priority="978" operator="containsText" text="Moderado">
      <formula>NOT(ISERROR(SEARCH("Moderado",L10)))</formula>
    </cfRule>
    <cfRule type="containsText" dxfId="3094" priority="979" operator="containsText" text="Menor">
      <formula>NOT(ISERROR(SEARCH("Menor",L10)))</formula>
    </cfRule>
    <cfRule type="containsText" dxfId="3093" priority="980" operator="containsText" text="Leve">
      <formula>NOT(ISERROR(SEARCH("Leve",L10)))</formula>
    </cfRule>
  </conditionalFormatting>
  <conditionalFormatting sqref="N10 N15 N20">
    <cfRule type="containsText" dxfId="3092" priority="970" operator="containsText" text="Extremo">
      <formula>NOT(ISERROR(SEARCH("Extremo",N10)))</formula>
    </cfRule>
    <cfRule type="containsText" dxfId="3091" priority="971" operator="containsText" text="Alto">
      <formula>NOT(ISERROR(SEARCH("Alto",N10)))</formula>
    </cfRule>
    <cfRule type="containsText" dxfId="3090" priority="972" operator="containsText" text="Bajo">
      <formula>NOT(ISERROR(SEARCH("Bajo",N10)))</formula>
    </cfRule>
    <cfRule type="containsText" dxfId="3089" priority="973" operator="containsText" text="Moderado">
      <formula>NOT(ISERROR(SEARCH("Moderado",N10)))</formula>
    </cfRule>
    <cfRule type="containsText" dxfId="3088" priority="974" operator="containsText" text="Extremo">
      <formula>NOT(ISERROR(SEARCH("Extremo",N10)))</formula>
    </cfRule>
  </conditionalFormatting>
  <conditionalFormatting sqref="M10 M15 M20 M40 M45 M50 M55">
    <cfRule type="containsText" dxfId="3087" priority="964" operator="containsText" text="Catastrófico">
      <formula>NOT(ISERROR(SEARCH("Catastrófico",M10)))</formula>
    </cfRule>
    <cfRule type="containsText" dxfId="3086" priority="965" operator="containsText" text="Mayor">
      <formula>NOT(ISERROR(SEARCH("Mayor",M10)))</formula>
    </cfRule>
    <cfRule type="containsText" dxfId="3085" priority="966" operator="containsText" text="Alta">
      <formula>NOT(ISERROR(SEARCH("Alta",M10)))</formula>
    </cfRule>
    <cfRule type="containsText" dxfId="3084" priority="967" operator="containsText" text="Moderado">
      <formula>NOT(ISERROR(SEARCH("Moderado",M10)))</formula>
    </cfRule>
    <cfRule type="containsText" dxfId="3083" priority="968" operator="containsText" text="Menor">
      <formula>NOT(ISERROR(SEARCH("Menor",M10)))</formula>
    </cfRule>
    <cfRule type="containsText" dxfId="3082" priority="969" operator="containsText" text="Leve">
      <formula>NOT(ISERROR(SEARCH("Leve",M10)))</formula>
    </cfRule>
  </conditionalFormatting>
  <conditionalFormatting sqref="Y10:Y14">
    <cfRule type="containsText" dxfId="3081" priority="898" operator="containsText" text="Muy Alta">
      <formula>NOT(ISERROR(SEARCH("Muy Alta",Y10)))</formula>
    </cfRule>
    <cfRule type="containsText" dxfId="3080" priority="899" operator="containsText" text="Alta">
      <formula>NOT(ISERROR(SEARCH("Alta",Y10)))</formula>
    </cfRule>
    <cfRule type="containsText" dxfId="3079" priority="900" operator="containsText" text="Media">
      <formula>NOT(ISERROR(SEARCH("Media",Y10)))</formula>
    </cfRule>
    <cfRule type="containsText" dxfId="3078" priority="901" operator="containsText" text="Muy Baja">
      <formula>NOT(ISERROR(SEARCH("Muy Baja",Y10)))</formula>
    </cfRule>
    <cfRule type="containsText" dxfId="3077" priority="902" operator="containsText" text="Baja">
      <formula>NOT(ISERROR(SEARCH("Baja",Y10)))</formula>
    </cfRule>
    <cfRule type="containsText" dxfId="3076" priority="903" operator="containsText" text="Muy Baja">
      <formula>NOT(ISERROR(SEARCH("Muy Baja",Y10)))</formula>
    </cfRule>
  </conditionalFormatting>
  <conditionalFormatting sqref="AC10:AC14">
    <cfRule type="containsText" dxfId="3075" priority="893" operator="containsText" text="Catastrófico">
      <formula>NOT(ISERROR(SEARCH("Catastrófico",AC10)))</formula>
    </cfRule>
    <cfRule type="containsText" dxfId="3074" priority="894" operator="containsText" text="Mayor">
      <formula>NOT(ISERROR(SEARCH("Mayor",AC10)))</formula>
    </cfRule>
    <cfRule type="containsText" dxfId="3073" priority="895" operator="containsText" text="Moderado">
      <formula>NOT(ISERROR(SEARCH("Moderado",AC10)))</formula>
    </cfRule>
    <cfRule type="containsText" dxfId="3072" priority="896" operator="containsText" text="Menor">
      <formula>NOT(ISERROR(SEARCH("Menor",AC10)))</formula>
    </cfRule>
    <cfRule type="containsText" dxfId="3071" priority="897" operator="containsText" text="Leve">
      <formula>NOT(ISERROR(SEARCH("Leve",AC10)))</formula>
    </cfRule>
  </conditionalFormatting>
  <conditionalFormatting sqref="AG10">
    <cfRule type="containsText" dxfId="3070" priority="884" operator="containsText" text="Extremo">
      <formula>NOT(ISERROR(SEARCH("Extremo",AG10)))</formula>
    </cfRule>
    <cfRule type="containsText" dxfId="3069" priority="885" operator="containsText" text="Alto">
      <formula>NOT(ISERROR(SEARCH("Alto",AG10)))</formula>
    </cfRule>
    <cfRule type="containsText" dxfId="3068" priority="886" operator="containsText" text="Moderado">
      <formula>NOT(ISERROR(SEARCH("Moderado",AG10)))</formula>
    </cfRule>
    <cfRule type="containsText" dxfId="3067" priority="887" operator="containsText" text="Menor">
      <formula>NOT(ISERROR(SEARCH("Menor",AG10)))</formula>
    </cfRule>
    <cfRule type="containsText" dxfId="3066" priority="888" operator="containsText" text="Bajo">
      <formula>NOT(ISERROR(SEARCH("Bajo",AG10)))</formula>
    </cfRule>
    <cfRule type="containsText" dxfId="3065" priority="889" operator="containsText" text="Moderado">
      <formula>NOT(ISERROR(SEARCH("Moderado",AG10)))</formula>
    </cfRule>
    <cfRule type="containsText" dxfId="3064" priority="890" operator="containsText" text="Extremo">
      <formula>NOT(ISERROR(SEARCH("Extremo",AG10)))</formula>
    </cfRule>
    <cfRule type="containsText" dxfId="3063" priority="891" operator="containsText" text="Baja">
      <formula>NOT(ISERROR(SEARCH("Baja",AG10)))</formula>
    </cfRule>
    <cfRule type="containsText" dxfId="3062" priority="892" operator="containsText" text="Alto">
      <formula>NOT(ISERROR(SEARCH("Alto",AG10)))</formula>
    </cfRule>
  </conditionalFormatting>
  <conditionalFormatting sqref="AA10:AA24 AA40:AA59">
    <cfRule type="containsText" dxfId="3061" priority="284" operator="containsText" text="Muy Baja">
      <formula>NOT(ISERROR(SEARCH("Muy Baja",AA10)))</formula>
    </cfRule>
    <cfRule type="containsText" dxfId="3060" priority="873" operator="containsText" text="Muy Alta">
      <formula>NOT(ISERROR(SEARCH("Muy Alta",AA10)))</formula>
    </cfRule>
    <cfRule type="containsText" dxfId="3059" priority="874" operator="containsText" text="Alta">
      <formula>NOT(ISERROR(SEARCH("Alta",AA10)))</formula>
    </cfRule>
    <cfRule type="containsText" dxfId="3058" priority="875" operator="containsText" text="Media">
      <formula>NOT(ISERROR(SEARCH("Media",AA10)))</formula>
    </cfRule>
    <cfRule type="containsText" dxfId="3057" priority="876" operator="containsText" text="Baja">
      <formula>NOT(ISERROR(SEARCH("Baja",AA10)))</formula>
    </cfRule>
    <cfRule type="containsText" dxfId="3056" priority="877" operator="containsText" text="Muy Baja">
      <formula>NOT(ISERROR(SEARCH("Muy Baja",AA10)))</formula>
    </cfRule>
  </conditionalFormatting>
  <conditionalFormatting sqref="AE10:AE14">
    <cfRule type="containsText" dxfId="3055" priority="868" operator="containsText" text="Catastrófico">
      <formula>NOT(ISERROR(SEARCH("Catastrófico",AE10)))</formula>
    </cfRule>
    <cfRule type="containsText" dxfId="3054" priority="869" operator="containsText" text="Moderado">
      <formula>NOT(ISERROR(SEARCH("Moderado",AE10)))</formula>
    </cfRule>
    <cfRule type="containsText" dxfId="3053" priority="870" operator="containsText" text="Menor">
      <formula>NOT(ISERROR(SEARCH("Menor",AE10)))</formula>
    </cfRule>
    <cfRule type="containsText" dxfId="3052" priority="871" operator="containsText" text="Leve">
      <formula>NOT(ISERROR(SEARCH("Leve",AE10)))</formula>
    </cfRule>
    <cfRule type="containsText" dxfId="3051" priority="872" operator="containsText" text="Mayor">
      <formula>NOT(ISERROR(SEARCH("Mayor",AE10)))</formula>
    </cfRule>
  </conditionalFormatting>
  <conditionalFormatting sqref="I15 I20">
    <cfRule type="containsText" dxfId="3050" priority="845" operator="containsText" text="Muy Baja">
      <formula>NOT(ISERROR(SEARCH("Muy Baja",I15)))</formula>
    </cfRule>
    <cfRule type="containsText" dxfId="3049" priority="846" operator="containsText" text="Baja">
      <formula>NOT(ISERROR(SEARCH("Baja",I15)))</formula>
    </cfRule>
    <cfRule type="containsText" dxfId="3048" priority="848" operator="containsText" text="Muy Alta">
      <formula>NOT(ISERROR(SEARCH("Muy Alta",I15)))</formula>
    </cfRule>
    <cfRule type="containsText" dxfId="3047" priority="849" operator="containsText" text="Alta">
      <formula>NOT(ISERROR(SEARCH("Alta",I15)))</formula>
    </cfRule>
    <cfRule type="containsText" dxfId="3046" priority="850" operator="containsText" text="Media">
      <formula>NOT(ISERROR(SEARCH("Media",I15)))</formula>
    </cfRule>
    <cfRule type="containsText" dxfId="3045" priority="851" operator="containsText" text="Media">
      <formula>NOT(ISERROR(SEARCH("Media",I15)))</formula>
    </cfRule>
    <cfRule type="containsText" dxfId="3044" priority="852" operator="containsText" text="Media">
      <formula>NOT(ISERROR(SEARCH("Media",I15)))</formula>
    </cfRule>
    <cfRule type="containsText" dxfId="3043" priority="853" operator="containsText" text="Muy Baja">
      <formula>NOT(ISERROR(SEARCH("Muy Baja",I15)))</formula>
    </cfRule>
    <cfRule type="containsText" dxfId="3042" priority="854" operator="containsText" text="Baja">
      <formula>NOT(ISERROR(SEARCH("Baja",I15)))</formula>
    </cfRule>
    <cfRule type="containsText" dxfId="3041" priority="855" operator="containsText" text="Muy Baja">
      <formula>NOT(ISERROR(SEARCH("Muy Baja",I15)))</formula>
    </cfRule>
    <cfRule type="containsText" dxfId="3040" priority="856" operator="containsText" text="Muy Baja">
      <formula>NOT(ISERROR(SEARCH("Muy Baja",I15)))</formula>
    </cfRule>
    <cfRule type="containsText" dxfId="3039" priority="857" operator="containsText" text="Muy Baja">
      <formula>NOT(ISERROR(SEARCH("Muy Baja",I15)))</formula>
    </cfRule>
    <cfRule type="containsText" dxfId="3038" priority="858" operator="containsText" text="Muy Baja'Tabla probabilidad'!">
      <formula>NOT(ISERROR(SEARCH("Muy Baja'Tabla probabilidad'!",I15)))</formula>
    </cfRule>
    <cfRule type="containsText" dxfId="3037" priority="859" operator="containsText" text="Muy bajo">
      <formula>NOT(ISERROR(SEARCH("Muy bajo",I15)))</formula>
    </cfRule>
    <cfRule type="containsText" dxfId="3036" priority="860" operator="containsText" text="Alta">
      <formula>NOT(ISERROR(SEARCH("Alta",I15)))</formula>
    </cfRule>
    <cfRule type="containsText" dxfId="3035" priority="861" operator="containsText" text="Media">
      <formula>NOT(ISERROR(SEARCH("Media",I15)))</formula>
    </cfRule>
    <cfRule type="containsText" dxfId="3034" priority="862" operator="containsText" text="Baja">
      <formula>NOT(ISERROR(SEARCH("Baja",I15)))</formula>
    </cfRule>
    <cfRule type="containsText" dxfId="3033" priority="863" operator="containsText" text="Muy baja">
      <formula>NOT(ISERROR(SEARCH("Muy baja",I15)))</formula>
    </cfRule>
    <cfRule type="cellIs" dxfId="3032" priority="866" operator="between">
      <formula>1</formula>
      <formula>2</formula>
    </cfRule>
    <cfRule type="cellIs" dxfId="3031" priority="867" operator="between">
      <formula>0</formula>
      <formula>2</formula>
    </cfRule>
  </conditionalFormatting>
  <conditionalFormatting sqref="I15 I20">
    <cfRule type="containsText" dxfId="3030" priority="847" operator="containsText" text="Muy Alta">
      <formula>NOT(ISERROR(SEARCH("Muy Alta",I15)))</formula>
    </cfRule>
  </conditionalFormatting>
  <conditionalFormatting sqref="Y15:Y19">
    <cfRule type="containsText" dxfId="3029" priority="839" operator="containsText" text="Muy Alta">
      <formula>NOT(ISERROR(SEARCH("Muy Alta",Y15)))</formula>
    </cfRule>
    <cfRule type="containsText" dxfId="3028" priority="840" operator="containsText" text="Alta">
      <formula>NOT(ISERROR(SEARCH("Alta",Y15)))</formula>
    </cfRule>
    <cfRule type="containsText" dxfId="3027" priority="841" operator="containsText" text="Media">
      <formula>NOT(ISERROR(SEARCH("Media",Y15)))</formula>
    </cfRule>
    <cfRule type="containsText" dxfId="3026" priority="842" operator="containsText" text="Muy Baja">
      <formula>NOT(ISERROR(SEARCH("Muy Baja",Y15)))</formula>
    </cfRule>
    <cfRule type="containsText" dxfId="3025" priority="843" operator="containsText" text="Baja">
      <formula>NOT(ISERROR(SEARCH("Baja",Y15)))</formula>
    </cfRule>
    <cfRule type="containsText" dxfId="3024" priority="844" operator="containsText" text="Muy Baja">
      <formula>NOT(ISERROR(SEARCH("Muy Baja",Y15)))</formula>
    </cfRule>
  </conditionalFormatting>
  <conditionalFormatting sqref="AC15:AC19">
    <cfRule type="containsText" dxfId="3023" priority="834" operator="containsText" text="Catastrófico">
      <formula>NOT(ISERROR(SEARCH("Catastrófico",AC15)))</formula>
    </cfRule>
    <cfRule type="containsText" dxfId="3022" priority="835" operator="containsText" text="Mayor">
      <formula>NOT(ISERROR(SEARCH("Mayor",AC15)))</formula>
    </cfRule>
    <cfRule type="containsText" dxfId="3021" priority="836" operator="containsText" text="Moderado">
      <formula>NOT(ISERROR(SEARCH("Moderado",AC15)))</formula>
    </cfRule>
    <cfRule type="containsText" dxfId="3020" priority="837" operator="containsText" text="Menor">
      <formula>NOT(ISERROR(SEARCH("Menor",AC15)))</formula>
    </cfRule>
    <cfRule type="containsText" dxfId="3019" priority="838" operator="containsText" text="Leve">
      <formula>NOT(ISERROR(SEARCH("Leve",AC15)))</formula>
    </cfRule>
  </conditionalFormatting>
  <conditionalFormatting sqref="AG15">
    <cfRule type="containsText" dxfId="3018" priority="825" operator="containsText" text="Extremo">
      <formula>NOT(ISERROR(SEARCH("Extremo",AG15)))</formula>
    </cfRule>
    <cfRule type="containsText" dxfId="3017" priority="826" operator="containsText" text="Alto">
      <formula>NOT(ISERROR(SEARCH("Alto",AG15)))</formula>
    </cfRule>
    <cfRule type="containsText" dxfId="3016" priority="827" operator="containsText" text="Moderado">
      <formula>NOT(ISERROR(SEARCH("Moderado",AG15)))</formula>
    </cfRule>
    <cfRule type="containsText" dxfId="3015" priority="828" operator="containsText" text="Menor">
      <formula>NOT(ISERROR(SEARCH("Menor",AG15)))</formula>
    </cfRule>
    <cfRule type="containsText" dxfId="3014" priority="829" operator="containsText" text="Bajo">
      <formula>NOT(ISERROR(SEARCH("Bajo",AG15)))</formula>
    </cfRule>
    <cfRule type="containsText" dxfId="3013" priority="830" operator="containsText" text="Moderado">
      <formula>NOT(ISERROR(SEARCH("Moderado",AG15)))</formula>
    </cfRule>
    <cfRule type="containsText" dxfId="3012" priority="831" operator="containsText" text="Extremo">
      <formula>NOT(ISERROR(SEARCH("Extremo",AG15)))</formula>
    </cfRule>
    <cfRule type="containsText" dxfId="3011" priority="832" operator="containsText" text="Baja">
      <formula>NOT(ISERROR(SEARCH("Baja",AG15)))</formula>
    </cfRule>
    <cfRule type="containsText" dxfId="3010" priority="833" operator="containsText" text="Alto">
      <formula>NOT(ISERROR(SEARCH("Alto",AG15)))</formula>
    </cfRule>
  </conditionalFormatting>
  <conditionalFormatting sqref="AE15:AE19">
    <cfRule type="containsText" dxfId="3009" priority="815" operator="containsText" text="Catastrófico">
      <formula>NOT(ISERROR(SEARCH("Catastrófico",AE15)))</formula>
    </cfRule>
    <cfRule type="containsText" dxfId="3008" priority="816" operator="containsText" text="Moderado">
      <formula>NOT(ISERROR(SEARCH("Moderado",AE15)))</formula>
    </cfRule>
    <cfRule type="containsText" dxfId="3007" priority="817" operator="containsText" text="Menor">
      <formula>NOT(ISERROR(SEARCH("Menor",AE15)))</formula>
    </cfRule>
    <cfRule type="containsText" dxfId="3006" priority="818" operator="containsText" text="Leve">
      <formula>NOT(ISERROR(SEARCH("Leve",AE15)))</formula>
    </cfRule>
    <cfRule type="containsText" dxfId="3005" priority="819" operator="containsText" text="Mayor">
      <formula>NOT(ISERROR(SEARCH("Mayor",AE15)))</formula>
    </cfRule>
  </conditionalFormatting>
  <conditionalFormatting sqref="Y20:Y24">
    <cfRule type="containsText" dxfId="3004" priority="809" operator="containsText" text="Muy Alta">
      <formula>NOT(ISERROR(SEARCH("Muy Alta",Y20)))</formula>
    </cfRule>
    <cfRule type="containsText" dxfId="3003" priority="810" operator="containsText" text="Alta">
      <formula>NOT(ISERROR(SEARCH("Alta",Y20)))</formula>
    </cfRule>
    <cfRule type="containsText" dxfId="3002" priority="811" operator="containsText" text="Media">
      <formula>NOT(ISERROR(SEARCH("Media",Y20)))</formula>
    </cfRule>
    <cfRule type="containsText" dxfId="3001" priority="812" operator="containsText" text="Muy Baja">
      <formula>NOT(ISERROR(SEARCH("Muy Baja",Y20)))</formula>
    </cfRule>
    <cfRule type="containsText" dxfId="3000" priority="813" operator="containsText" text="Baja">
      <formula>NOT(ISERROR(SEARCH("Baja",Y20)))</formula>
    </cfRule>
    <cfRule type="containsText" dxfId="2999" priority="814" operator="containsText" text="Muy Baja">
      <formula>NOT(ISERROR(SEARCH("Muy Baja",Y20)))</formula>
    </cfRule>
  </conditionalFormatting>
  <conditionalFormatting sqref="AC20:AC24">
    <cfRule type="containsText" dxfId="2998" priority="804" operator="containsText" text="Catastrófico">
      <formula>NOT(ISERROR(SEARCH("Catastrófico",AC20)))</formula>
    </cfRule>
    <cfRule type="containsText" dxfId="2997" priority="805" operator="containsText" text="Mayor">
      <formula>NOT(ISERROR(SEARCH("Mayor",AC20)))</formula>
    </cfRule>
    <cfRule type="containsText" dxfId="2996" priority="806" operator="containsText" text="Moderado">
      <formula>NOT(ISERROR(SEARCH("Moderado",AC20)))</formula>
    </cfRule>
    <cfRule type="containsText" dxfId="2995" priority="807" operator="containsText" text="Menor">
      <formula>NOT(ISERROR(SEARCH("Menor",AC20)))</formula>
    </cfRule>
    <cfRule type="containsText" dxfId="2994" priority="808" operator="containsText" text="Leve">
      <formula>NOT(ISERROR(SEARCH("Leve",AC20)))</formula>
    </cfRule>
  </conditionalFormatting>
  <conditionalFormatting sqref="AG20">
    <cfRule type="containsText" dxfId="2993" priority="795" operator="containsText" text="Extremo">
      <formula>NOT(ISERROR(SEARCH("Extremo",AG20)))</formula>
    </cfRule>
    <cfRule type="containsText" dxfId="2992" priority="796" operator="containsText" text="Alto">
      <formula>NOT(ISERROR(SEARCH("Alto",AG20)))</formula>
    </cfRule>
    <cfRule type="containsText" dxfId="2991" priority="797" operator="containsText" text="Moderado">
      <formula>NOT(ISERROR(SEARCH("Moderado",AG20)))</formula>
    </cfRule>
    <cfRule type="containsText" dxfId="2990" priority="798" operator="containsText" text="Menor">
      <formula>NOT(ISERROR(SEARCH("Menor",AG20)))</formula>
    </cfRule>
    <cfRule type="containsText" dxfId="2989" priority="799" operator="containsText" text="Bajo">
      <formula>NOT(ISERROR(SEARCH("Bajo",AG20)))</formula>
    </cfRule>
    <cfRule type="containsText" dxfId="2988" priority="800" operator="containsText" text="Moderado">
      <formula>NOT(ISERROR(SEARCH("Moderado",AG20)))</formula>
    </cfRule>
    <cfRule type="containsText" dxfId="2987" priority="801" operator="containsText" text="Extremo">
      <formula>NOT(ISERROR(SEARCH("Extremo",AG20)))</formula>
    </cfRule>
    <cfRule type="containsText" dxfId="2986" priority="802" operator="containsText" text="Baja">
      <formula>NOT(ISERROR(SEARCH("Baja",AG20)))</formula>
    </cfRule>
    <cfRule type="containsText" dxfId="2985" priority="803" operator="containsText" text="Alto">
      <formula>NOT(ISERROR(SEARCH("Alto",AG20)))</formula>
    </cfRule>
  </conditionalFormatting>
  <conditionalFormatting sqref="AE20:AE24">
    <cfRule type="containsText" dxfId="2984" priority="785" operator="containsText" text="Catastrófico">
      <formula>NOT(ISERROR(SEARCH("Catastrófico",AE20)))</formula>
    </cfRule>
    <cfRule type="containsText" dxfId="2983" priority="786" operator="containsText" text="Moderado">
      <formula>NOT(ISERROR(SEARCH("Moderado",AE20)))</formula>
    </cfRule>
    <cfRule type="containsText" dxfId="2982" priority="787" operator="containsText" text="Menor">
      <formula>NOT(ISERROR(SEARCH("Menor",AE20)))</formula>
    </cfRule>
    <cfRule type="containsText" dxfId="2981" priority="788" operator="containsText" text="Leve">
      <formula>NOT(ISERROR(SEARCH("Leve",AE20)))</formula>
    </cfRule>
    <cfRule type="containsText" dxfId="2980" priority="789" operator="containsText" text="Mayor">
      <formula>NOT(ISERROR(SEARCH("Mayor",AE20)))</formula>
    </cfRule>
  </conditionalFormatting>
  <conditionalFormatting sqref="I40">
    <cfRule type="containsText" dxfId="2949" priority="685" operator="containsText" text="Muy Baja">
      <formula>NOT(ISERROR(SEARCH("Muy Baja",I40)))</formula>
    </cfRule>
    <cfRule type="containsText" dxfId="2948" priority="686" operator="containsText" text="Baja">
      <formula>NOT(ISERROR(SEARCH("Baja",I40)))</formula>
    </cfRule>
    <cfRule type="containsText" dxfId="2947" priority="688" operator="containsText" text="Muy Alta">
      <formula>NOT(ISERROR(SEARCH("Muy Alta",I40)))</formula>
    </cfRule>
    <cfRule type="containsText" dxfId="2946" priority="689" operator="containsText" text="Alta">
      <formula>NOT(ISERROR(SEARCH("Alta",I40)))</formula>
    </cfRule>
    <cfRule type="containsText" dxfId="2945" priority="690" operator="containsText" text="Media">
      <formula>NOT(ISERROR(SEARCH("Media",I40)))</formula>
    </cfRule>
    <cfRule type="containsText" dxfId="2944" priority="691" operator="containsText" text="Media">
      <formula>NOT(ISERROR(SEARCH("Media",I40)))</formula>
    </cfRule>
    <cfRule type="containsText" dxfId="2943" priority="692" operator="containsText" text="Media">
      <formula>NOT(ISERROR(SEARCH("Media",I40)))</formula>
    </cfRule>
    <cfRule type="containsText" dxfId="2942" priority="693" operator="containsText" text="Muy Baja">
      <formula>NOT(ISERROR(SEARCH("Muy Baja",I40)))</formula>
    </cfRule>
    <cfRule type="containsText" dxfId="2941" priority="694" operator="containsText" text="Baja">
      <formula>NOT(ISERROR(SEARCH("Baja",I40)))</formula>
    </cfRule>
    <cfRule type="containsText" dxfId="2940" priority="695" operator="containsText" text="Muy Baja">
      <formula>NOT(ISERROR(SEARCH("Muy Baja",I40)))</formula>
    </cfRule>
    <cfRule type="containsText" dxfId="2939" priority="696" operator="containsText" text="Muy Baja">
      <formula>NOT(ISERROR(SEARCH("Muy Baja",I40)))</formula>
    </cfRule>
    <cfRule type="containsText" dxfId="2938" priority="697" operator="containsText" text="Muy Baja">
      <formula>NOT(ISERROR(SEARCH("Muy Baja",I40)))</formula>
    </cfRule>
    <cfRule type="containsText" dxfId="2937" priority="698" operator="containsText" text="Muy Baja'Tabla probabilidad'!">
      <formula>NOT(ISERROR(SEARCH("Muy Baja'Tabla probabilidad'!",I40)))</formula>
    </cfRule>
    <cfRule type="containsText" dxfId="2936" priority="699" operator="containsText" text="Muy bajo">
      <formula>NOT(ISERROR(SEARCH("Muy bajo",I40)))</formula>
    </cfRule>
    <cfRule type="containsText" dxfId="2935" priority="700" operator="containsText" text="Alta">
      <formula>NOT(ISERROR(SEARCH("Alta",I40)))</formula>
    </cfRule>
    <cfRule type="containsText" dxfId="2934" priority="701" operator="containsText" text="Media">
      <formula>NOT(ISERROR(SEARCH("Media",I40)))</formula>
    </cfRule>
    <cfRule type="containsText" dxfId="2933" priority="702" operator="containsText" text="Baja">
      <formula>NOT(ISERROR(SEARCH("Baja",I40)))</formula>
    </cfRule>
    <cfRule type="containsText" dxfId="2932" priority="703" operator="containsText" text="Muy baja">
      <formula>NOT(ISERROR(SEARCH("Muy baja",I40)))</formula>
    </cfRule>
    <cfRule type="cellIs" dxfId="2931" priority="706" operator="between">
      <formula>1</formula>
      <formula>2</formula>
    </cfRule>
    <cfRule type="cellIs" dxfId="2930" priority="707" operator="between">
      <formula>0</formula>
      <formula>2</formula>
    </cfRule>
  </conditionalFormatting>
  <conditionalFormatting sqref="I40">
    <cfRule type="containsText" dxfId="2929" priority="687" operator="containsText" text="Muy Alta">
      <formula>NOT(ISERROR(SEARCH("Muy Alta",I40)))</formula>
    </cfRule>
  </conditionalFormatting>
  <conditionalFormatting sqref="N40">
    <cfRule type="containsText" dxfId="2878" priority="560" operator="containsText" text="Extremo">
      <formula>NOT(ISERROR(SEARCH("Extremo",N40)))</formula>
    </cfRule>
    <cfRule type="containsText" dxfId="2877" priority="561" operator="containsText" text="Alto">
      <formula>NOT(ISERROR(SEARCH("Alto",N40)))</formula>
    </cfRule>
    <cfRule type="containsText" dxfId="2876" priority="562" operator="containsText" text="Bajo">
      <formula>NOT(ISERROR(SEARCH("Bajo",N40)))</formula>
    </cfRule>
    <cfRule type="containsText" dxfId="2875" priority="563" operator="containsText" text="Moderado">
      <formula>NOT(ISERROR(SEARCH("Moderado",N40)))</formula>
    </cfRule>
    <cfRule type="containsText" dxfId="2874" priority="564" operator="containsText" text="Extremo">
      <formula>NOT(ISERROR(SEARCH("Extremo",N40)))</formula>
    </cfRule>
  </conditionalFormatting>
  <conditionalFormatting sqref="Y40:Y44">
    <cfRule type="containsText" dxfId="2873" priority="519" operator="containsText" text="Muy Alta">
      <formula>NOT(ISERROR(SEARCH("Muy Alta",Y40)))</formula>
    </cfRule>
    <cfRule type="containsText" dxfId="2872" priority="520" operator="containsText" text="Alta">
      <formula>NOT(ISERROR(SEARCH("Alta",Y40)))</formula>
    </cfRule>
    <cfRule type="containsText" dxfId="2871" priority="521" operator="containsText" text="Media">
      <formula>NOT(ISERROR(SEARCH("Media",Y40)))</formula>
    </cfRule>
    <cfRule type="containsText" dxfId="2870" priority="522" operator="containsText" text="Muy Baja">
      <formula>NOT(ISERROR(SEARCH("Muy Baja",Y40)))</formula>
    </cfRule>
    <cfRule type="containsText" dxfId="2869" priority="523" operator="containsText" text="Baja">
      <formula>NOT(ISERROR(SEARCH("Baja",Y40)))</formula>
    </cfRule>
    <cfRule type="containsText" dxfId="2868" priority="524" operator="containsText" text="Muy Baja">
      <formula>NOT(ISERROR(SEARCH("Muy Baja",Y40)))</formula>
    </cfRule>
  </conditionalFormatting>
  <conditionalFormatting sqref="AC40:AC44">
    <cfRule type="containsText" dxfId="2867" priority="514" operator="containsText" text="Catastrófico">
      <formula>NOT(ISERROR(SEARCH("Catastrófico",AC40)))</formula>
    </cfRule>
    <cfRule type="containsText" dxfId="2866" priority="515" operator="containsText" text="Mayor">
      <formula>NOT(ISERROR(SEARCH("Mayor",AC40)))</formula>
    </cfRule>
    <cfRule type="containsText" dxfId="2865" priority="516" operator="containsText" text="Moderado">
      <formula>NOT(ISERROR(SEARCH("Moderado",AC40)))</formula>
    </cfRule>
    <cfRule type="containsText" dxfId="2864" priority="517" operator="containsText" text="Menor">
      <formula>NOT(ISERROR(SEARCH("Menor",AC40)))</formula>
    </cfRule>
    <cfRule type="containsText" dxfId="2863" priority="518" operator="containsText" text="Leve">
      <formula>NOT(ISERROR(SEARCH("Leve",AC40)))</formula>
    </cfRule>
  </conditionalFormatting>
  <conditionalFormatting sqref="AG40">
    <cfRule type="containsText" dxfId="2862" priority="505" operator="containsText" text="Extremo">
      <formula>NOT(ISERROR(SEARCH("Extremo",AG40)))</formula>
    </cfRule>
    <cfRule type="containsText" dxfId="2861" priority="506" operator="containsText" text="Alto">
      <formula>NOT(ISERROR(SEARCH("Alto",AG40)))</formula>
    </cfRule>
    <cfRule type="containsText" dxfId="2860" priority="507" operator="containsText" text="Moderado">
      <formula>NOT(ISERROR(SEARCH("Moderado",AG40)))</formula>
    </cfRule>
    <cfRule type="containsText" dxfId="2859" priority="508" operator="containsText" text="Menor">
      <formula>NOT(ISERROR(SEARCH("Menor",AG40)))</formula>
    </cfRule>
    <cfRule type="containsText" dxfId="2858" priority="509" operator="containsText" text="Bajo">
      <formula>NOT(ISERROR(SEARCH("Bajo",AG40)))</formula>
    </cfRule>
    <cfRule type="containsText" dxfId="2857" priority="510" operator="containsText" text="Moderado">
      <formula>NOT(ISERROR(SEARCH("Moderado",AG40)))</formula>
    </cfRule>
    <cfRule type="containsText" dxfId="2856" priority="511" operator="containsText" text="Extremo">
      <formula>NOT(ISERROR(SEARCH("Extremo",AG40)))</formula>
    </cfRule>
    <cfRule type="containsText" dxfId="2855" priority="512" operator="containsText" text="Baja">
      <formula>NOT(ISERROR(SEARCH("Baja",AG40)))</formula>
    </cfRule>
    <cfRule type="containsText" dxfId="2854" priority="513" operator="containsText" text="Alto">
      <formula>NOT(ISERROR(SEARCH("Alto",AG40)))</formula>
    </cfRule>
  </conditionalFormatting>
  <conditionalFormatting sqref="AE40:AE44">
    <cfRule type="containsText" dxfId="2853" priority="495" operator="containsText" text="Catastrófico">
      <formula>NOT(ISERROR(SEARCH("Catastrófico",AE40)))</formula>
    </cfRule>
    <cfRule type="containsText" dxfId="2852" priority="496" operator="containsText" text="Moderado">
      <formula>NOT(ISERROR(SEARCH("Moderado",AE40)))</formula>
    </cfRule>
    <cfRule type="containsText" dxfId="2851" priority="497" operator="containsText" text="Menor">
      <formula>NOT(ISERROR(SEARCH("Menor",AE40)))</formula>
    </cfRule>
    <cfRule type="containsText" dxfId="2850" priority="498" operator="containsText" text="Leve">
      <formula>NOT(ISERROR(SEARCH("Leve",AE40)))</formula>
    </cfRule>
    <cfRule type="containsText" dxfId="2849" priority="499" operator="containsText" text="Mayor">
      <formula>NOT(ISERROR(SEARCH("Mayor",AE40)))</formula>
    </cfRule>
  </conditionalFormatting>
  <conditionalFormatting sqref="N45">
    <cfRule type="containsText" dxfId="2848" priority="490" operator="containsText" text="Extremo">
      <formula>NOT(ISERROR(SEARCH("Extremo",N45)))</formula>
    </cfRule>
    <cfRule type="containsText" dxfId="2847" priority="491" operator="containsText" text="Alto">
      <formula>NOT(ISERROR(SEARCH("Alto",N45)))</formula>
    </cfRule>
    <cfRule type="containsText" dxfId="2846" priority="492" operator="containsText" text="Bajo">
      <formula>NOT(ISERROR(SEARCH("Bajo",N45)))</formula>
    </cfRule>
    <cfRule type="containsText" dxfId="2845" priority="493" operator="containsText" text="Moderado">
      <formula>NOT(ISERROR(SEARCH("Moderado",N45)))</formula>
    </cfRule>
    <cfRule type="containsText" dxfId="2844" priority="494" operator="containsText" text="Extremo">
      <formula>NOT(ISERROR(SEARCH("Extremo",N45)))</formula>
    </cfRule>
  </conditionalFormatting>
  <conditionalFormatting sqref="I45">
    <cfRule type="containsText" dxfId="2843" priority="467" operator="containsText" text="Muy Baja">
      <formula>NOT(ISERROR(SEARCH("Muy Baja",I45)))</formula>
    </cfRule>
    <cfRule type="containsText" dxfId="2842" priority="468" operator="containsText" text="Baja">
      <formula>NOT(ISERROR(SEARCH("Baja",I45)))</formula>
    </cfRule>
    <cfRule type="containsText" dxfId="2841" priority="470" operator="containsText" text="Muy Alta">
      <formula>NOT(ISERROR(SEARCH("Muy Alta",I45)))</formula>
    </cfRule>
    <cfRule type="containsText" dxfId="2840" priority="471" operator="containsText" text="Alta">
      <formula>NOT(ISERROR(SEARCH("Alta",I45)))</formula>
    </cfRule>
    <cfRule type="containsText" dxfId="2839" priority="472" operator="containsText" text="Media">
      <formula>NOT(ISERROR(SEARCH("Media",I45)))</formula>
    </cfRule>
    <cfRule type="containsText" dxfId="2838" priority="473" operator="containsText" text="Media">
      <formula>NOT(ISERROR(SEARCH("Media",I45)))</formula>
    </cfRule>
    <cfRule type="containsText" dxfId="2837" priority="474" operator="containsText" text="Media">
      <formula>NOT(ISERROR(SEARCH("Media",I45)))</formula>
    </cfRule>
    <cfRule type="containsText" dxfId="2836" priority="475" operator="containsText" text="Muy Baja">
      <formula>NOT(ISERROR(SEARCH("Muy Baja",I45)))</formula>
    </cfRule>
    <cfRule type="containsText" dxfId="2835" priority="476" operator="containsText" text="Baja">
      <formula>NOT(ISERROR(SEARCH("Baja",I45)))</formula>
    </cfRule>
    <cfRule type="containsText" dxfId="2834" priority="477" operator="containsText" text="Muy Baja">
      <formula>NOT(ISERROR(SEARCH("Muy Baja",I45)))</formula>
    </cfRule>
    <cfRule type="containsText" dxfId="2833" priority="478" operator="containsText" text="Muy Baja">
      <formula>NOT(ISERROR(SEARCH("Muy Baja",I45)))</formula>
    </cfRule>
    <cfRule type="containsText" dxfId="2832" priority="479" operator="containsText" text="Muy Baja">
      <formula>NOT(ISERROR(SEARCH("Muy Baja",I45)))</formula>
    </cfRule>
    <cfRule type="containsText" dxfId="2831" priority="480" operator="containsText" text="Muy Baja'Tabla probabilidad'!">
      <formula>NOT(ISERROR(SEARCH("Muy Baja'Tabla probabilidad'!",I45)))</formula>
    </cfRule>
    <cfRule type="containsText" dxfId="2830" priority="481" operator="containsText" text="Muy bajo">
      <formula>NOT(ISERROR(SEARCH("Muy bajo",I45)))</formula>
    </cfRule>
    <cfRule type="containsText" dxfId="2829" priority="482" operator="containsText" text="Alta">
      <formula>NOT(ISERROR(SEARCH("Alta",I45)))</formula>
    </cfRule>
    <cfRule type="containsText" dxfId="2828" priority="483" operator="containsText" text="Media">
      <formula>NOT(ISERROR(SEARCH("Media",I45)))</formula>
    </cfRule>
    <cfRule type="containsText" dxfId="2827" priority="484" operator="containsText" text="Baja">
      <formula>NOT(ISERROR(SEARCH("Baja",I45)))</formula>
    </cfRule>
    <cfRule type="containsText" dxfId="2826" priority="485" operator="containsText" text="Muy baja">
      <formula>NOT(ISERROR(SEARCH("Muy baja",I45)))</formula>
    </cfRule>
    <cfRule type="cellIs" dxfId="2825" priority="488" operator="between">
      <formula>1</formula>
      <formula>2</formula>
    </cfRule>
    <cfRule type="cellIs" dxfId="2824" priority="489" operator="between">
      <formula>0</formula>
      <formula>2</formula>
    </cfRule>
  </conditionalFormatting>
  <conditionalFormatting sqref="I45">
    <cfRule type="containsText" dxfId="2823" priority="469" operator="containsText" text="Muy Alta">
      <formula>NOT(ISERROR(SEARCH("Muy Alta",I45)))</formula>
    </cfRule>
  </conditionalFormatting>
  <conditionalFormatting sqref="Y45:Y49">
    <cfRule type="containsText" dxfId="2822" priority="449" operator="containsText" text="Muy Alta">
      <formula>NOT(ISERROR(SEARCH("Muy Alta",Y45)))</formula>
    </cfRule>
    <cfRule type="containsText" dxfId="2821" priority="450" operator="containsText" text="Alta">
      <formula>NOT(ISERROR(SEARCH("Alta",Y45)))</formula>
    </cfRule>
    <cfRule type="containsText" dxfId="2820" priority="451" operator="containsText" text="Media">
      <formula>NOT(ISERROR(SEARCH("Media",Y45)))</formula>
    </cfRule>
    <cfRule type="containsText" dxfId="2819" priority="452" operator="containsText" text="Muy Baja">
      <formula>NOT(ISERROR(SEARCH("Muy Baja",Y45)))</formula>
    </cfRule>
    <cfRule type="containsText" dxfId="2818" priority="453" operator="containsText" text="Baja">
      <formula>NOT(ISERROR(SEARCH("Baja",Y45)))</formula>
    </cfRule>
    <cfRule type="containsText" dxfId="2817" priority="454" operator="containsText" text="Muy Baja">
      <formula>NOT(ISERROR(SEARCH("Muy Baja",Y45)))</formula>
    </cfRule>
  </conditionalFormatting>
  <conditionalFormatting sqref="AC45:AC49">
    <cfRule type="containsText" dxfId="2816" priority="444" operator="containsText" text="Catastrófico">
      <formula>NOT(ISERROR(SEARCH("Catastrófico",AC45)))</formula>
    </cfRule>
    <cfRule type="containsText" dxfId="2815" priority="445" operator="containsText" text="Mayor">
      <formula>NOT(ISERROR(SEARCH("Mayor",AC45)))</formula>
    </cfRule>
    <cfRule type="containsText" dxfId="2814" priority="446" operator="containsText" text="Moderado">
      <formula>NOT(ISERROR(SEARCH("Moderado",AC45)))</formula>
    </cfRule>
    <cfRule type="containsText" dxfId="2813" priority="447" operator="containsText" text="Menor">
      <formula>NOT(ISERROR(SEARCH("Menor",AC45)))</formula>
    </cfRule>
    <cfRule type="containsText" dxfId="2812" priority="448" operator="containsText" text="Leve">
      <formula>NOT(ISERROR(SEARCH("Leve",AC45)))</formula>
    </cfRule>
  </conditionalFormatting>
  <conditionalFormatting sqref="AG45">
    <cfRule type="containsText" dxfId="2811" priority="435" operator="containsText" text="Extremo">
      <formula>NOT(ISERROR(SEARCH("Extremo",AG45)))</formula>
    </cfRule>
    <cfRule type="containsText" dxfId="2810" priority="436" operator="containsText" text="Alto">
      <formula>NOT(ISERROR(SEARCH("Alto",AG45)))</formula>
    </cfRule>
    <cfRule type="containsText" dxfId="2809" priority="437" operator="containsText" text="Moderado">
      <formula>NOT(ISERROR(SEARCH("Moderado",AG45)))</formula>
    </cfRule>
    <cfRule type="containsText" dxfId="2808" priority="438" operator="containsText" text="Menor">
      <formula>NOT(ISERROR(SEARCH("Menor",AG45)))</formula>
    </cfRule>
    <cfRule type="containsText" dxfId="2807" priority="439" operator="containsText" text="Bajo">
      <formula>NOT(ISERROR(SEARCH("Bajo",AG45)))</formula>
    </cfRule>
    <cfRule type="containsText" dxfId="2806" priority="440" operator="containsText" text="Moderado">
      <formula>NOT(ISERROR(SEARCH("Moderado",AG45)))</formula>
    </cfRule>
    <cfRule type="containsText" dxfId="2805" priority="441" operator="containsText" text="Extremo">
      <formula>NOT(ISERROR(SEARCH("Extremo",AG45)))</formula>
    </cfRule>
    <cfRule type="containsText" dxfId="2804" priority="442" operator="containsText" text="Baja">
      <formula>NOT(ISERROR(SEARCH("Baja",AG45)))</formula>
    </cfRule>
    <cfRule type="containsText" dxfId="2803" priority="443" operator="containsText" text="Alto">
      <formula>NOT(ISERROR(SEARCH("Alto",AG45)))</formula>
    </cfRule>
  </conditionalFormatting>
  <conditionalFormatting sqref="AE45:AE49">
    <cfRule type="containsText" dxfId="2802" priority="425" operator="containsText" text="Catastrófico">
      <formula>NOT(ISERROR(SEARCH("Catastrófico",AE45)))</formula>
    </cfRule>
    <cfRule type="containsText" dxfId="2801" priority="426" operator="containsText" text="Moderado">
      <formula>NOT(ISERROR(SEARCH("Moderado",AE45)))</formula>
    </cfRule>
    <cfRule type="containsText" dxfId="2800" priority="427" operator="containsText" text="Menor">
      <formula>NOT(ISERROR(SEARCH("Menor",AE45)))</formula>
    </cfRule>
    <cfRule type="containsText" dxfId="2799" priority="428" operator="containsText" text="Leve">
      <formula>NOT(ISERROR(SEARCH("Leve",AE45)))</formula>
    </cfRule>
    <cfRule type="containsText" dxfId="2798" priority="429" operator="containsText" text="Mayor">
      <formula>NOT(ISERROR(SEARCH("Mayor",AE45)))</formula>
    </cfRule>
  </conditionalFormatting>
  <conditionalFormatting sqref="N50">
    <cfRule type="containsText" dxfId="2797" priority="420" operator="containsText" text="Extremo">
      <formula>NOT(ISERROR(SEARCH("Extremo",N50)))</formula>
    </cfRule>
    <cfRule type="containsText" dxfId="2796" priority="421" operator="containsText" text="Alto">
      <formula>NOT(ISERROR(SEARCH("Alto",N50)))</formula>
    </cfRule>
    <cfRule type="containsText" dxfId="2795" priority="422" operator="containsText" text="Bajo">
      <formula>NOT(ISERROR(SEARCH("Bajo",N50)))</formula>
    </cfRule>
    <cfRule type="containsText" dxfId="2794" priority="423" operator="containsText" text="Moderado">
      <formula>NOT(ISERROR(SEARCH("Moderado",N50)))</formula>
    </cfRule>
    <cfRule type="containsText" dxfId="2793" priority="424" operator="containsText" text="Extremo">
      <formula>NOT(ISERROR(SEARCH("Extremo",N50)))</formula>
    </cfRule>
  </conditionalFormatting>
  <conditionalFormatting sqref="I50">
    <cfRule type="containsText" dxfId="2792" priority="397" operator="containsText" text="Muy Baja">
      <formula>NOT(ISERROR(SEARCH("Muy Baja",I50)))</formula>
    </cfRule>
    <cfRule type="containsText" dxfId="2791" priority="398" operator="containsText" text="Baja">
      <formula>NOT(ISERROR(SEARCH("Baja",I50)))</formula>
    </cfRule>
    <cfRule type="containsText" dxfId="2790" priority="400" operator="containsText" text="Muy Alta">
      <formula>NOT(ISERROR(SEARCH("Muy Alta",I50)))</formula>
    </cfRule>
    <cfRule type="containsText" dxfId="2789" priority="401" operator="containsText" text="Alta">
      <formula>NOT(ISERROR(SEARCH("Alta",I50)))</formula>
    </cfRule>
    <cfRule type="containsText" dxfId="2788" priority="402" operator="containsText" text="Media">
      <formula>NOT(ISERROR(SEARCH("Media",I50)))</formula>
    </cfRule>
    <cfRule type="containsText" dxfId="2787" priority="403" operator="containsText" text="Media">
      <formula>NOT(ISERROR(SEARCH("Media",I50)))</formula>
    </cfRule>
    <cfRule type="containsText" dxfId="2786" priority="404" operator="containsText" text="Media">
      <formula>NOT(ISERROR(SEARCH("Media",I50)))</formula>
    </cfRule>
    <cfRule type="containsText" dxfId="2785" priority="405" operator="containsText" text="Muy Baja">
      <formula>NOT(ISERROR(SEARCH("Muy Baja",I50)))</formula>
    </cfRule>
    <cfRule type="containsText" dxfId="2784" priority="406" operator="containsText" text="Baja">
      <formula>NOT(ISERROR(SEARCH("Baja",I50)))</formula>
    </cfRule>
    <cfRule type="containsText" dxfId="2783" priority="407" operator="containsText" text="Muy Baja">
      <formula>NOT(ISERROR(SEARCH("Muy Baja",I50)))</formula>
    </cfRule>
    <cfRule type="containsText" dxfId="2782" priority="408" operator="containsText" text="Muy Baja">
      <formula>NOT(ISERROR(SEARCH("Muy Baja",I50)))</formula>
    </cfRule>
    <cfRule type="containsText" dxfId="2781" priority="409" operator="containsText" text="Muy Baja">
      <formula>NOT(ISERROR(SEARCH("Muy Baja",I50)))</formula>
    </cfRule>
    <cfRule type="containsText" dxfId="2780" priority="410" operator="containsText" text="Muy Baja'Tabla probabilidad'!">
      <formula>NOT(ISERROR(SEARCH("Muy Baja'Tabla probabilidad'!",I50)))</formula>
    </cfRule>
    <cfRule type="containsText" dxfId="2779" priority="411" operator="containsText" text="Muy bajo">
      <formula>NOT(ISERROR(SEARCH("Muy bajo",I50)))</formula>
    </cfRule>
    <cfRule type="containsText" dxfId="2778" priority="412" operator="containsText" text="Alta">
      <formula>NOT(ISERROR(SEARCH("Alta",I50)))</formula>
    </cfRule>
    <cfRule type="containsText" dxfId="2777" priority="413" operator="containsText" text="Media">
      <formula>NOT(ISERROR(SEARCH("Media",I50)))</formula>
    </cfRule>
    <cfRule type="containsText" dxfId="2776" priority="414" operator="containsText" text="Baja">
      <formula>NOT(ISERROR(SEARCH("Baja",I50)))</formula>
    </cfRule>
    <cfRule type="containsText" dxfId="2775" priority="415" operator="containsText" text="Muy baja">
      <formula>NOT(ISERROR(SEARCH("Muy baja",I50)))</formula>
    </cfRule>
    <cfRule type="cellIs" dxfId="2774" priority="418" operator="between">
      <formula>1</formula>
      <formula>2</formula>
    </cfRule>
    <cfRule type="cellIs" dxfId="2773" priority="419" operator="between">
      <formula>0</formula>
      <formula>2</formula>
    </cfRule>
  </conditionalFormatting>
  <conditionalFormatting sqref="I50">
    <cfRule type="containsText" dxfId="2772" priority="399" operator="containsText" text="Muy Alta">
      <formula>NOT(ISERROR(SEARCH("Muy Alta",I50)))</formula>
    </cfRule>
  </conditionalFormatting>
  <conditionalFormatting sqref="Y50:Y54">
    <cfRule type="containsText" dxfId="2771" priority="379" operator="containsText" text="Muy Alta">
      <formula>NOT(ISERROR(SEARCH("Muy Alta",Y50)))</formula>
    </cfRule>
    <cfRule type="containsText" dxfId="2770" priority="380" operator="containsText" text="Alta">
      <formula>NOT(ISERROR(SEARCH("Alta",Y50)))</formula>
    </cfRule>
    <cfRule type="containsText" dxfId="2769" priority="381" operator="containsText" text="Media">
      <formula>NOT(ISERROR(SEARCH("Media",Y50)))</formula>
    </cfRule>
    <cfRule type="containsText" dxfId="2768" priority="382" operator="containsText" text="Muy Baja">
      <formula>NOT(ISERROR(SEARCH("Muy Baja",Y50)))</formula>
    </cfRule>
    <cfRule type="containsText" dxfId="2767" priority="383" operator="containsText" text="Baja">
      <formula>NOT(ISERROR(SEARCH("Baja",Y50)))</formula>
    </cfRule>
    <cfRule type="containsText" dxfId="2766" priority="384" operator="containsText" text="Muy Baja">
      <formula>NOT(ISERROR(SEARCH("Muy Baja",Y50)))</formula>
    </cfRule>
  </conditionalFormatting>
  <conditionalFormatting sqref="AC50:AC54">
    <cfRule type="containsText" dxfId="2765" priority="374" operator="containsText" text="Catastrófico">
      <formula>NOT(ISERROR(SEARCH("Catastrófico",AC50)))</formula>
    </cfRule>
    <cfRule type="containsText" dxfId="2764" priority="375" operator="containsText" text="Mayor">
      <formula>NOT(ISERROR(SEARCH("Mayor",AC50)))</formula>
    </cfRule>
    <cfRule type="containsText" dxfId="2763" priority="376" operator="containsText" text="Moderado">
      <formula>NOT(ISERROR(SEARCH("Moderado",AC50)))</formula>
    </cfRule>
    <cfRule type="containsText" dxfId="2762" priority="377" operator="containsText" text="Menor">
      <formula>NOT(ISERROR(SEARCH("Menor",AC50)))</formula>
    </cfRule>
    <cfRule type="containsText" dxfId="2761" priority="378" operator="containsText" text="Leve">
      <formula>NOT(ISERROR(SEARCH("Leve",AC50)))</formula>
    </cfRule>
  </conditionalFormatting>
  <conditionalFormatting sqref="AG50">
    <cfRule type="containsText" dxfId="2760" priority="365" operator="containsText" text="Extremo">
      <formula>NOT(ISERROR(SEARCH("Extremo",AG50)))</formula>
    </cfRule>
    <cfRule type="containsText" dxfId="2759" priority="366" operator="containsText" text="Alto">
      <formula>NOT(ISERROR(SEARCH("Alto",AG50)))</formula>
    </cfRule>
    <cfRule type="containsText" dxfId="2758" priority="367" operator="containsText" text="Moderado">
      <formula>NOT(ISERROR(SEARCH("Moderado",AG50)))</formula>
    </cfRule>
    <cfRule type="containsText" dxfId="2757" priority="368" operator="containsText" text="Menor">
      <formula>NOT(ISERROR(SEARCH("Menor",AG50)))</formula>
    </cfRule>
    <cfRule type="containsText" dxfId="2756" priority="369" operator="containsText" text="Bajo">
      <formula>NOT(ISERROR(SEARCH("Bajo",AG50)))</formula>
    </cfRule>
    <cfRule type="containsText" dxfId="2755" priority="370" operator="containsText" text="Moderado">
      <formula>NOT(ISERROR(SEARCH("Moderado",AG50)))</formula>
    </cfRule>
    <cfRule type="containsText" dxfId="2754" priority="371" operator="containsText" text="Extremo">
      <formula>NOT(ISERROR(SEARCH("Extremo",AG50)))</formula>
    </cfRule>
    <cfRule type="containsText" dxfId="2753" priority="372" operator="containsText" text="Baja">
      <formula>NOT(ISERROR(SEARCH("Baja",AG50)))</formula>
    </cfRule>
    <cfRule type="containsText" dxfId="2752" priority="373" operator="containsText" text="Alto">
      <formula>NOT(ISERROR(SEARCH("Alto",AG50)))</formula>
    </cfRule>
  </conditionalFormatting>
  <conditionalFormatting sqref="AE50:AE54">
    <cfRule type="containsText" dxfId="2751" priority="355" operator="containsText" text="Catastrófico">
      <formula>NOT(ISERROR(SEARCH("Catastrófico",AE50)))</formula>
    </cfRule>
    <cfRule type="containsText" dxfId="2750" priority="356" operator="containsText" text="Moderado">
      <formula>NOT(ISERROR(SEARCH("Moderado",AE50)))</formula>
    </cfRule>
    <cfRule type="containsText" dxfId="2749" priority="357" operator="containsText" text="Menor">
      <formula>NOT(ISERROR(SEARCH("Menor",AE50)))</formula>
    </cfRule>
    <cfRule type="containsText" dxfId="2748" priority="358" operator="containsText" text="Leve">
      <formula>NOT(ISERROR(SEARCH("Leve",AE50)))</formula>
    </cfRule>
    <cfRule type="containsText" dxfId="2747" priority="359" operator="containsText" text="Mayor">
      <formula>NOT(ISERROR(SEARCH("Mayor",AE50)))</formula>
    </cfRule>
  </conditionalFormatting>
  <conditionalFormatting sqref="N55">
    <cfRule type="containsText" dxfId="2746" priority="350" operator="containsText" text="Extremo">
      <formula>NOT(ISERROR(SEARCH("Extremo",N55)))</formula>
    </cfRule>
    <cfRule type="containsText" dxfId="2745" priority="351" operator="containsText" text="Alto">
      <formula>NOT(ISERROR(SEARCH("Alto",N55)))</formula>
    </cfRule>
    <cfRule type="containsText" dxfId="2744" priority="352" operator="containsText" text="Bajo">
      <formula>NOT(ISERROR(SEARCH("Bajo",N55)))</formula>
    </cfRule>
    <cfRule type="containsText" dxfId="2743" priority="353" operator="containsText" text="Moderado">
      <formula>NOT(ISERROR(SEARCH("Moderado",N55)))</formula>
    </cfRule>
    <cfRule type="containsText" dxfId="2742" priority="354" operator="containsText" text="Extremo">
      <formula>NOT(ISERROR(SEARCH("Extremo",N55)))</formula>
    </cfRule>
  </conditionalFormatting>
  <conditionalFormatting sqref="I55">
    <cfRule type="containsText" dxfId="2741" priority="327" operator="containsText" text="Muy Baja">
      <formula>NOT(ISERROR(SEARCH("Muy Baja",I55)))</formula>
    </cfRule>
    <cfRule type="containsText" dxfId="2740" priority="328" operator="containsText" text="Baja">
      <formula>NOT(ISERROR(SEARCH("Baja",I55)))</formula>
    </cfRule>
    <cfRule type="containsText" dxfId="2739" priority="330" operator="containsText" text="Muy Alta">
      <formula>NOT(ISERROR(SEARCH("Muy Alta",I55)))</formula>
    </cfRule>
    <cfRule type="containsText" dxfId="2738" priority="331" operator="containsText" text="Alta">
      <formula>NOT(ISERROR(SEARCH("Alta",I55)))</formula>
    </cfRule>
    <cfRule type="containsText" dxfId="2737" priority="332" operator="containsText" text="Media">
      <formula>NOT(ISERROR(SEARCH("Media",I55)))</formula>
    </cfRule>
    <cfRule type="containsText" dxfId="2736" priority="333" operator="containsText" text="Media">
      <formula>NOT(ISERROR(SEARCH("Media",I55)))</formula>
    </cfRule>
    <cfRule type="containsText" dxfId="2735" priority="334" operator="containsText" text="Media">
      <formula>NOT(ISERROR(SEARCH("Media",I55)))</formula>
    </cfRule>
    <cfRule type="containsText" dxfId="2734" priority="335" operator="containsText" text="Muy Baja">
      <formula>NOT(ISERROR(SEARCH("Muy Baja",I55)))</formula>
    </cfRule>
    <cfRule type="containsText" dxfId="2733" priority="336" operator="containsText" text="Baja">
      <formula>NOT(ISERROR(SEARCH("Baja",I55)))</formula>
    </cfRule>
    <cfRule type="containsText" dxfId="2732" priority="337" operator="containsText" text="Muy Baja">
      <formula>NOT(ISERROR(SEARCH("Muy Baja",I55)))</formula>
    </cfRule>
    <cfRule type="containsText" dxfId="2731" priority="338" operator="containsText" text="Muy Baja">
      <formula>NOT(ISERROR(SEARCH("Muy Baja",I55)))</formula>
    </cfRule>
    <cfRule type="containsText" dxfId="2730" priority="339" operator="containsText" text="Muy Baja">
      <formula>NOT(ISERROR(SEARCH("Muy Baja",I55)))</formula>
    </cfRule>
    <cfRule type="containsText" dxfId="2729" priority="340" operator="containsText" text="Muy Baja'Tabla probabilidad'!">
      <formula>NOT(ISERROR(SEARCH("Muy Baja'Tabla probabilidad'!",I55)))</formula>
    </cfRule>
    <cfRule type="containsText" dxfId="2728" priority="341" operator="containsText" text="Muy bajo">
      <formula>NOT(ISERROR(SEARCH("Muy bajo",I55)))</formula>
    </cfRule>
    <cfRule type="containsText" dxfId="2727" priority="342" operator="containsText" text="Alta">
      <formula>NOT(ISERROR(SEARCH("Alta",I55)))</formula>
    </cfRule>
    <cfRule type="containsText" dxfId="2726" priority="343" operator="containsText" text="Media">
      <formula>NOT(ISERROR(SEARCH("Media",I55)))</formula>
    </cfRule>
    <cfRule type="containsText" dxfId="2725" priority="344" operator="containsText" text="Baja">
      <formula>NOT(ISERROR(SEARCH("Baja",I55)))</formula>
    </cfRule>
    <cfRule type="containsText" dxfId="2724" priority="345" operator="containsText" text="Muy baja">
      <formula>NOT(ISERROR(SEARCH("Muy baja",I55)))</formula>
    </cfRule>
    <cfRule type="cellIs" dxfId="2723" priority="348" operator="between">
      <formula>1</formula>
      <formula>2</formula>
    </cfRule>
    <cfRule type="cellIs" dxfId="2722" priority="349" operator="between">
      <formula>0</formula>
      <formula>2</formula>
    </cfRule>
  </conditionalFormatting>
  <conditionalFormatting sqref="I55">
    <cfRule type="containsText" dxfId="2721" priority="329" operator="containsText" text="Muy Alta">
      <formula>NOT(ISERROR(SEARCH("Muy Alta",I55)))</formula>
    </cfRule>
  </conditionalFormatting>
  <conditionalFormatting sqref="Y55:Y59">
    <cfRule type="containsText" dxfId="2720" priority="309" operator="containsText" text="Muy Alta">
      <formula>NOT(ISERROR(SEARCH("Muy Alta",Y55)))</formula>
    </cfRule>
    <cfRule type="containsText" dxfId="2719" priority="310" operator="containsText" text="Alta">
      <formula>NOT(ISERROR(SEARCH("Alta",Y55)))</formula>
    </cfRule>
    <cfRule type="containsText" dxfId="2718" priority="311" operator="containsText" text="Media">
      <formula>NOT(ISERROR(SEARCH("Media",Y55)))</formula>
    </cfRule>
    <cfRule type="containsText" dxfId="2717" priority="312" operator="containsText" text="Muy Baja">
      <formula>NOT(ISERROR(SEARCH("Muy Baja",Y55)))</formula>
    </cfRule>
    <cfRule type="containsText" dxfId="2716" priority="313" operator="containsText" text="Baja">
      <formula>NOT(ISERROR(SEARCH("Baja",Y55)))</formula>
    </cfRule>
    <cfRule type="containsText" dxfId="2715" priority="314" operator="containsText" text="Muy Baja">
      <formula>NOT(ISERROR(SEARCH("Muy Baja",Y55)))</formula>
    </cfRule>
  </conditionalFormatting>
  <conditionalFormatting sqref="AC55:AC59">
    <cfRule type="containsText" dxfId="2714" priority="304" operator="containsText" text="Catastrófico">
      <formula>NOT(ISERROR(SEARCH("Catastrófico",AC55)))</formula>
    </cfRule>
    <cfRule type="containsText" dxfId="2713" priority="305" operator="containsText" text="Mayor">
      <formula>NOT(ISERROR(SEARCH("Mayor",AC55)))</formula>
    </cfRule>
    <cfRule type="containsText" dxfId="2712" priority="306" operator="containsText" text="Moderado">
      <formula>NOT(ISERROR(SEARCH("Moderado",AC55)))</formula>
    </cfRule>
    <cfRule type="containsText" dxfId="2711" priority="307" operator="containsText" text="Menor">
      <formula>NOT(ISERROR(SEARCH("Menor",AC55)))</formula>
    </cfRule>
    <cfRule type="containsText" dxfId="2710" priority="308" operator="containsText" text="Leve">
      <formula>NOT(ISERROR(SEARCH("Leve",AC55)))</formula>
    </cfRule>
  </conditionalFormatting>
  <conditionalFormatting sqref="AG55">
    <cfRule type="containsText" dxfId="2709" priority="295" operator="containsText" text="Extremo">
      <formula>NOT(ISERROR(SEARCH("Extremo",AG55)))</formula>
    </cfRule>
    <cfRule type="containsText" dxfId="2708" priority="296" operator="containsText" text="Alto">
      <formula>NOT(ISERROR(SEARCH("Alto",AG55)))</formula>
    </cfRule>
    <cfRule type="containsText" dxfId="2707" priority="297" operator="containsText" text="Moderado">
      <formula>NOT(ISERROR(SEARCH("Moderado",AG55)))</formula>
    </cfRule>
    <cfRule type="containsText" dxfId="2706" priority="298" operator="containsText" text="Menor">
      <formula>NOT(ISERROR(SEARCH("Menor",AG55)))</formula>
    </cfRule>
    <cfRule type="containsText" dxfId="2705" priority="299" operator="containsText" text="Bajo">
      <formula>NOT(ISERROR(SEARCH("Bajo",AG55)))</formula>
    </cfRule>
    <cfRule type="containsText" dxfId="2704" priority="300" operator="containsText" text="Moderado">
      <formula>NOT(ISERROR(SEARCH("Moderado",AG55)))</formula>
    </cfRule>
    <cfRule type="containsText" dxfId="2703" priority="301" operator="containsText" text="Extremo">
      <formula>NOT(ISERROR(SEARCH("Extremo",AG55)))</formula>
    </cfRule>
    <cfRule type="containsText" dxfId="2702" priority="302" operator="containsText" text="Baja">
      <formula>NOT(ISERROR(SEARCH("Baja",AG55)))</formula>
    </cfRule>
    <cfRule type="containsText" dxfId="2701" priority="303" operator="containsText" text="Alto">
      <formula>NOT(ISERROR(SEARCH("Alto",AG55)))</formula>
    </cfRule>
  </conditionalFormatting>
  <conditionalFormatting sqref="AE55:AE59">
    <cfRule type="containsText" dxfId="2700" priority="285" operator="containsText" text="Catastrófico">
      <formula>NOT(ISERROR(SEARCH("Catastrófico",AE55)))</formula>
    </cfRule>
    <cfRule type="containsText" dxfId="2699" priority="286" operator="containsText" text="Moderado">
      <formula>NOT(ISERROR(SEARCH("Moderado",AE55)))</formula>
    </cfRule>
    <cfRule type="containsText" dxfId="2698" priority="287" operator="containsText" text="Menor">
      <formula>NOT(ISERROR(SEARCH("Menor",AE55)))</formula>
    </cfRule>
    <cfRule type="containsText" dxfId="2697" priority="288" operator="containsText" text="Leve">
      <formula>NOT(ISERROR(SEARCH("Leve",AE55)))</formula>
    </cfRule>
    <cfRule type="containsText" dxfId="2696" priority="289" operator="containsText" text="Mayor">
      <formula>NOT(ISERROR(SEARCH("Mayor",AE55)))</formula>
    </cfRule>
  </conditionalFormatting>
  <conditionalFormatting sqref="B10">
    <cfRule type="containsText" dxfId="2695" priority="278" operator="containsText" text="3- Moderado">
      <formula>NOT(ISERROR(SEARCH("3- Moderado",B10)))</formula>
    </cfRule>
    <cfRule type="containsText" dxfId="2694" priority="279" operator="containsText" text="6- Moderado">
      <formula>NOT(ISERROR(SEARCH("6- Moderado",B10)))</formula>
    </cfRule>
    <cfRule type="containsText" dxfId="2693" priority="280" operator="containsText" text="4- Moderado">
      <formula>NOT(ISERROR(SEARCH("4- Moderado",B10)))</formula>
    </cfRule>
    <cfRule type="containsText" dxfId="2692" priority="281" operator="containsText" text="3- Bajo">
      <formula>NOT(ISERROR(SEARCH("3- Bajo",B10)))</formula>
    </cfRule>
    <cfRule type="containsText" dxfId="2691" priority="282" operator="containsText" text="4- Bajo">
      <formula>NOT(ISERROR(SEARCH("4- Bajo",B10)))</formula>
    </cfRule>
    <cfRule type="containsText" dxfId="2690" priority="283" operator="containsText" text="1- Bajo">
      <formula>NOT(ISERROR(SEARCH("1- Bajo",B10)))</formula>
    </cfRule>
  </conditionalFormatting>
  <conditionalFormatting sqref="B15">
    <cfRule type="containsText" dxfId="2689" priority="272" operator="containsText" text="3- Moderado">
      <formula>NOT(ISERROR(SEARCH("3- Moderado",B15)))</formula>
    </cfRule>
    <cfRule type="containsText" dxfId="2688" priority="273" operator="containsText" text="6- Moderado">
      <formula>NOT(ISERROR(SEARCH("6- Moderado",B15)))</formula>
    </cfRule>
    <cfRule type="containsText" dxfId="2687" priority="274" operator="containsText" text="4- Moderado">
      <formula>NOT(ISERROR(SEARCH("4- Moderado",B15)))</formula>
    </cfRule>
    <cfRule type="containsText" dxfId="2686" priority="275" operator="containsText" text="3- Bajo">
      <formula>NOT(ISERROR(SEARCH("3- Bajo",B15)))</formula>
    </cfRule>
    <cfRule type="containsText" dxfId="2685" priority="276" operator="containsText" text="4- Bajo">
      <formula>NOT(ISERROR(SEARCH("4- Bajo",B15)))</formula>
    </cfRule>
    <cfRule type="containsText" dxfId="2684" priority="277" operator="containsText" text="1- Bajo">
      <formula>NOT(ISERROR(SEARCH("1- Bajo",B15)))</formula>
    </cfRule>
  </conditionalFormatting>
  <conditionalFormatting sqref="B20">
    <cfRule type="containsText" dxfId="2683" priority="266" operator="containsText" text="3- Moderado">
      <formula>NOT(ISERROR(SEARCH("3- Moderado",B20)))</formula>
    </cfRule>
    <cfRule type="containsText" dxfId="2682" priority="267" operator="containsText" text="6- Moderado">
      <formula>NOT(ISERROR(SEARCH("6- Moderado",B20)))</formula>
    </cfRule>
    <cfRule type="containsText" dxfId="2681" priority="268" operator="containsText" text="4- Moderado">
      <formula>NOT(ISERROR(SEARCH("4- Moderado",B20)))</formula>
    </cfRule>
    <cfRule type="containsText" dxfId="2680" priority="269" operator="containsText" text="3- Bajo">
      <formula>NOT(ISERROR(SEARCH("3- Bajo",B20)))</formula>
    </cfRule>
    <cfRule type="containsText" dxfId="2679" priority="270" operator="containsText" text="4- Bajo">
      <formula>NOT(ISERROR(SEARCH("4- Bajo",B20)))</formula>
    </cfRule>
    <cfRule type="containsText" dxfId="2678" priority="271" operator="containsText" text="1- Bajo">
      <formula>NOT(ISERROR(SEARCH("1- Bajo",B20)))</formula>
    </cfRule>
  </conditionalFormatting>
  <conditionalFormatting sqref="F10">
    <cfRule type="containsText" dxfId="2665" priority="248" operator="containsText" text="3- Moderado">
      <formula>NOT(ISERROR(SEARCH("3- Moderado",F10)))</formula>
    </cfRule>
    <cfRule type="containsText" dxfId="2664" priority="249" operator="containsText" text="6- Moderado">
      <formula>NOT(ISERROR(SEARCH("6- Moderado",F10)))</formula>
    </cfRule>
    <cfRule type="containsText" dxfId="2663" priority="250" operator="containsText" text="4- Moderado">
      <formula>NOT(ISERROR(SEARCH("4- Moderado",F10)))</formula>
    </cfRule>
    <cfRule type="containsText" dxfId="2662" priority="251" operator="containsText" text="3- Bajo">
      <formula>NOT(ISERROR(SEARCH("3- Bajo",F10)))</formula>
    </cfRule>
    <cfRule type="containsText" dxfId="2661" priority="252" operator="containsText" text="4- Bajo">
      <formula>NOT(ISERROR(SEARCH("4- Bajo",F10)))</formula>
    </cfRule>
    <cfRule type="containsText" dxfId="2660" priority="253" operator="containsText" text="1- Bajo">
      <formula>NOT(ISERROR(SEARCH("1- Bajo",F10)))</formula>
    </cfRule>
  </conditionalFormatting>
  <conditionalFormatting sqref="F15">
    <cfRule type="containsText" dxfId="2659" priority="242" operator="containsText" text="3- Moderado">
      <formula>NOT(ISERROR(SEARCH("3- Moderado",F15)))</formula>
    </cfRule>
    <cfRule type="containsText" dxfId="2658" priority="243" operator="containsText" text="6- Moderado">
      <formula>NOT(ISERROR(SEARCH("6- Moderado",F15)))</formula>
    </cfRule>
    <cfRule type="containsText" dxfId="2657" priority="244" operator="containsText" text="4- Moderado">
      <formula>NOT(ISERROR(SEARCH("4- Moderado",F15)))</formula>
    </cfRule>
    <cfRule type="containsText" dxfId="2656" priority="245" operator="containsText" text="3- Bajo">
      <formula>NOT(ISERROR(SEARCH("3- Bajo",F15)))</formula>
    </cfRule>
    <cfRule type="containsText" dxfId="2655" priority="246" operator="containsText" text="4- Bajo">
      <formula>NOT(ISERROR(SEARCH("4- Bajo",F15)))</formula>
    </cfRule>
    <cfRule type="containsText" dxfId="2654" priority="247" operator="containsText" text="1- Bajo">
      <formula>NOT(ISERROR(SEARCH("1- Bajo",F15)))</formula>
    </cfRule>
  </conditionalFormatting>
  <conditionalFormatting sqref="F20">
    <cfRule type="containsText" dxfId="2653" priority="236" operator="containsText" text="3- Moderado">
      <formula>NOT(ISERROR(SEARCH("3- Moderado",F20)))</formula>
    </cfRule>
    <cfRule type="containsText" dxfId="2652" priority="237" operator="containsText" text="6- Moderado">
      <formula>NOT(ISERROR(SEARCH("6- Moderado",F20)))</formula>
    </cfRule>
    <cfRule type="containsText" dxfId="2651" priority="238" operator="containsText" text="4- Moderado">
      <formula>NOT(ISERROR(SEARCH("4- Moderado",F20)))</formula>
    </cfRule>
    <cfRule type="containsText" dxfId="2650" priority="239" operator="containsText" text="3- Bajo">
      <formula>NOT(ISERROR(SEARCH("3- Bajo",F20)))</formula>
    </cfRule>
    <cfRule type="containsText" dxfId="2649" priority="240" operator="containsText" text="4- Bajo">
      <formula>NOT(ISERROR(SEARCH("4- Bajo",F20)))</formula>
    </cfRule>
    <cfRule type="containsText" dxfId="2648" priority="241" operator="containsText" text="1- Bajo">
      <formula>NOT(ISERROR(SEARCH("1- Bajo",F20)))</formula>
    </cfRule>
  </conditionalFormatting>
  <conditionalFormatting sqref="L35">
    <cfRule type="containsText" dxfId="228" priority="224" operator="containsText" text="Catastrófico">
      <formula>NOT(ISERROR(SEARCH("Catastrófico",L35)))</formula>
    </cfRule>
    <cfRule type="containsText" dxfId="227" priority="225" operator="containsText" text="Mayor">
      <formula>NOT(ISERROR(SEARCH("Mayor",L35)))</formula>
    </cfRule>
    <cfRule type="containsText" dxfId="226" priority="226" operator="containsText" text="Alta">
      <formula>NOT(ISERROR(SEARCH("Alta",L35)))</formula>
    </cfRule>
    <cfRule type="containsText" dxfId="225" priority="227" operator="containsText" text="Moderado">
      <formula>NOT(ISERROR(SEARCH("Moderado",L35)))</formula>
    </cfRule>
    <cfRule type="containsText" dxfId="224" priority="228" operator="containsText" text="Menor">
      <formula>NOT(ISERROR(SEARCH("Menor",L35)))</formula>
    </cfRule>
    <cfRule type="containsText" dxfId="223" priority="229" operator="containsText" text="Leve">
      <formula>NOT(ISERROR(SEARCH("Leve",L35)))</formula>
    </cfRule>
  </conditionalFormatting>
  <conditionalFormatting sqref="M35">
    <cfRule type="containsText" dxfId="222" priority="218" operator="containsText" text="Catastrófico">
      <formula>NOT(ISERROR(SEARCH("Catastrófico",M35)))</formula>
    </cfRule>
    <cfRule type="containsText" dxfId="221" priority="219" operator="containsText" text="Mayor">
      <formula>NOT(ISERROR(SEARCH("Mayor",M35)))</formula>
    </cfRule>
    <cfRule type="containsText" dxfId="220" priority="220" operator="containsText" text="Alta">
      <formula>NOT(ISERROR(SEARCH("Alta",M35)))</formula>
    </cfRule>
    <cfRule type="containsText" dxfId="219" priority="221" operator="containsText" text="Moderado">
      <formula>NOT(ISERROR(SEARCH("Moderado",M35)))</formula>
    </cfRule>
    <cfRule type="containsText" dxfId="218" priority="222" operator="containsText" text="Menor">
      <formula>NOT(ISERROR(SEARCH("Menor",M35)))</formula>
    </cfRule>
    <cfRule type="containsText" dxfId="217" priority="223" operator="containsText" text="Leve">
      <formula>NOT(ISERROR(SEARCH("Leve",M35)))</formula>
    </cfRule>
  </conditionalFormatting>
  <conditionalFormatting sqref="AA35:AA39">
    <cfRule type="containsText" dxfId="216" priority="159" operator="containsText" text="Muy Baja">
      <formula>NOT(ISERROR(SEARCH("Muy Baja",AA35)))</formula>
    </cfRule>
    <cfRule type="containsText" dxfId="215" priority="213" operator="containsText" text="Muy Alta">
      <formula>NOT(ISERROR(SEARCH("Muy Alta",AA35)))</formula>
    </cfRule>
    <cfRule type="containsText" dxfId="214" priority="214" operator="containsText" text="Alta">
      <formula>NOT(ISERROR(SEARCH("Alta",AA35)))</formula>
    </cfRule>
    <cfRule type="containsText" dxfId="213" priority="215" operator="containsText" text="Media">
      <formula>NOT(ISERROR(SEARCH("Media",AA35)))</formula>
    </cfRule>
    <cfRule type="containsText" dxfId="212" priority="216" operator="containsText" text="Baja">
      <formula>NOT(ISERROR(SEARCH("Baja",AA35)))</formula>
    </cfRule>
    <cfRule type="containsText" dxfId="211" priority="217" operator="containsText" text="Muy Baja">
      <formula>NOT(ISERROR(SEARCH("Muy Baja",AA35)))</formula>
    </cfRule>
  </conditionalFormatting>
  <conditionalFormatting sqref="N35">
    <cfRule type="containsText" dxfId="210" priority="208" operator="containsText" text="Extremo">
      <formula>NOT(ISERROR(SEARCH("Extremo",N35)))</formula>
    </cfRule>
    <cfRule type="containsText" dxfId="209" priority="209" operator="containsText" text="Alto">
      <formula>NOT(ISERROR(SEARCH("Alto",N35)))</formula>
    </cfRule>
    <cfRule type="containsText" dxfId="208" priority="210" operator="containsText" text="Bajo">
      <formula>NOT(ISERROR(SEARCH("Bajo",N35)))</formula>
    </cfRule>
    <cfRule type="containsText" dxfId="207" priority="211" operator="containsText" text="Moderado">
      <formula>NOT(ISERROR(SEARCH("Moderado",N35)))</formula>
    </cfRule>
    <cfRule type="containsText" dxfId="206" priority="212" operator="containsText" text="Extremo">
      <formula>NOT(ISERROR(SEARCH("Extremo",N35)))</formula>
    </cfRule>
  </conditionalFormatting>
  <conditionalFormatting sqref="I35">
    <cfRule type="containsText" dxfId="205" priority="185" operator="containsText" text="Muy Baja">
      <formula>NOT(ISERROR(SEARCH("Muy Baja",I35)))</formula>
    </cfRule>
    <cfRule type="containsText" dxfId="204" priority="186" operator="containsText" text="Baja">
      <formula>NOT(ISERROR(SEARCH("Baja",I35)))</formula>
    </cfRule>
    <cfRule type="containsText" dxfId="203" priority="188" operator="containsText" text="Muy Alta">
      <formula>NOT(ISERROR(SEARCH("Muy Alta",I35)))</formula>
    </cfRule>
    <cfRule type="containsText" dxfId="202" priority="189" operator="containsText" text="Alta">
      <formula>NOT(ISERROR(SEARCH("Alta",I35)))</formula>
    </cfRule>
    <cfRule type="containsText" dxfId="201" priority="190" operator="containsText" text="Media">
      <formula>NOT(ISERROR(SEARCH("Media",I35)))</formula>
    </cfRule>
    <cfRule type="containsText" dxfId="200" priority="191" operator="containsText" text="Media">
      <formula>NOT(ISERROR(SEARCH("Media",I35)))</formula>
    </cfRule>
    <cfRule type="containsText" dxfId="199" priority="192" operator="containsText" text="Media">
      <formula>NOT(ISERROR(SEARCH("Media",I35)))</formula>
    </cfRule>
    <cfRule type="containsText" dxfId="198" priority="193" operator="containsText" text="Muy Baja">
      <formula>NOT(ISERROR(SEARCH("Muy Baja",I35)))</formula>
    </cfRule>
    <cfRule type="containsText" dxfId="197" priority="194" operator="containsText" text="Baja">
      <formula>NOT(ISERROR(SEARCH("Baja",I35)))</formula>
    </cfRule>
    <cfRule type="containsText" dxfId="196" priority="195" operator="containsText" text="Muy Baja">
      <formula>NOT(ISERROR(SEARCH("Muy Baja",I35)))</formula>
    </cfRule>
    <cfRule type="containsText" dxfId="195" priority="196" operator="containsText" text="Muy Baja">
      <formula>NOT(ISERROR(SEARCH("Muy Baja",I35)))</formula>
    </cfRule>
    <cfRule type="containsText" dxfId="194" priority="197" operator="containsText" text="Muy Baja">
      <formula>NOT(ISERROR(SEARCH("Muy Baja",I35)))</formula>
    </cfRule>
    <cfRule type="containsText" dxfId="193" priority="198" operator="containsText" text="Muy Baja'Tabla probabilidad'!">
      <formula>NOT(ISERROR(SEARCH("Muy Baja'Tabla probabilidad'!",I35)))</formula>
    </cfRule>
    <cfRule type="containsText" dxfId="192" priority="199" operator="containsText" text="Muy bajo">
      <formula>NOT(ISERROR(SEARCH("Muy bajo",I35)))</formula>
    </cfRule>
    <cfRule type="containsText" dxfId="191" priority="200" operator="containsText" text="Alta">
      <formula>NOT(ISERROR(SEARCH("Alta",I35)))</formula>
    </cfRule>
    <cfRule type="containsText" dxfId="190" priority="201" operator="containsText" text="Media">
      <formula>NOT(ISERROR(SEARCH("Media",I35)))</formula>
    </cfRule>
    <cfRule type="containsText" dxfId="189" priority="202" operator="containsText" text="Baja">
      <formula>NOT(ISERROR(SEARCH("Baja",I35)))</formula>
    </cfRule>
    <cfRule type="containsText" dxfId="188" priority="203" operator="containsText" text="Muy baja">
      <formula>NOT(ISERROR(SEARCH("Muy baja",I35)))</formula>
    </cfRule>
    <cfRule type="cellIs" dxfId="187" priority="206" operator="between">
      <formula>1</formula>
      <formula>2</formula>
    </cfRule>
    <cfRule type="cellIs" dxfId="186" priority="207" operator="between">
      <formula>0</formula>
      <formula>2</formula>
    </cfRule>
  </conditionalFormatting>
  <conditionalFormatting sqref="I35">
    <cfRule type="containsText" dxfId="185" priority="187" operator="containsText" text="Muy Alta">
      <formula>NOT(ISERROR(SEARCH("Muy Alta",I35)))</formula>
    </cfRule>
  </conditionalFormatting>
  <conditionalFormatting sqref="Y35:Y39">
    <cfRule type="containsText" dxfId="184" priority="179" operator="containsText" text="Muy Alta">
      <formula>NOT(ISERROR(SEARCH("Muy Alta",Y35)))</formula>
    </cfRule>
    <cfRule type="containsText" dxfId="183" priority="180" operator="containsText" text="Alta">
      <formula>NOT(ISERROR(SEARCH("Alta",Y35)))</formula>
    </cfRule>
    <cfRule type="containsText" dxfId="182" priority="181" operator="containsText" text="Media">
      <formula>NOT(ISERROR(SEARCH("Media",Y35)))</formula>
    </cfRule>
    <cfRule type="containsText" dxfId="181" priority="182" operator="containsText" text="Muy Baja">
      <formula>NOT(ISERROR(SEARCH("Muy Baja",Y35)))</formula>
    </cfRule>
    <cfRule type="containsText" dxfId="180" priority="183" operator="containsText" text="Baja">
      <formula>NOT(ISERROR(SEARCH("Baja",Y35)))</formula>
    </cfRule>
    <cfRule type="containsText" dxfId="179" priority="184" operator="containsText" text="Muy Baja">
      <formula>NOT(ISERROR(SEARCH("Muy Baja",Y35)))</formula>
    </cfRule>
  </conditionalFormatting>
  <conditionalFormatting sqref="AC35:AC39">
    <cfRule type="containsText" dxfId="178" priority="174" operator="containsText" text="Catastrófico">
      <formula>NOT(ISERROR(SEARCH("Catastrófico",AC35)))</formula>
    </cfRule>
    <cfRule type="containsText" dxfId="177" priority="175" operator="containsText" text="Mayor">
      <formula>NOT(ISERROR(SEARCH("Mayor",AC35)))</formula>
    </cfRule>
    <cfRule type="containsText" dxfId="176" priority="176" operator="containsText" text="Moderado">
      <formula>NOT(ISERROR(SEARCH("Moderado",AC35)))</formula>
    </cfRule>
    <cfRule type="containsText" dxfId="175" priority="177" operator="containsText" text="Menor">
      <formula>NOT(ISERROR(SEARCH("Menor",AC35)))</formula>
    </cfRule>
    <cfRule type="containsText" dxfId="174" priority="178" operator="containsText" text="Leve">
      <formula>NOT(ISERROR(SEARCH("Leve",AC35)))</formula>
    </cfRule>
  </conditionalFormatting>
  <conditionalFormatting sqref="AG35">
    <cfRule type="containsText" dxfId="173" priority="165" operator="containsText" text="Extremo">
      <formula>NOT(ISERROR(SEARCH("Extremo",AG35)))</formula>
    </cfRule>
    <cfRule type="containsText" dxfId="172" priority="166" operator="containsText" text="Alto">
      <formula>NOT(ISERROR(SEARCH("Alto",AG35)))</formula>
    </cfRule>
    <cfRule type="containsText" dxfId="171" priority="167" operator="containsText" text="Moderado">
      <formula>NOT(ISERROR(SEARCH("Moderado",AG35)))</formula>
    </cfRule>
    <cfRule type="containsText" dxfId="170" priority="168" operator="containsText" text="Menor">
      <formula>NOT(ISERROR(SEARCH("Menor",AG35)))</formula>
    </cfRule>
    <cfRule type="containsText" dxfId="169" priority="169" operator="containsText" text="Bajo">
      <formula>NOT(ISERROR(SEARCH("Bajo",AG35)))</formula>
    </cfRule>
    <cfRule type="containsText" dxfId="168" priority="170" operator="containsText" text="Moderado">
      <formula>NOT(ISERROR(SEARCH("Moderado",AG35)))</formula>
    </cfRule>
    <cfRule type="containsText" dxfId="167" priority="171" operator="containsText" text="Extremo">
      <formula>NOT(ISERROR(SEARCH("Extremo",AG35)))</formula>
    </cfRule>
    <cfRule type="containsText" dxfId="166" priority="172" operator="containsText" text="Baja">
      <formula>NOT(ISERROR(SEARCH("Baja",AG35)))</formula>
    </cfRule>
    <cfRule type="containsText" dxfId="165" priority="173" operator="containsText" text="Alto">
      <formula>NOT(ISERROR(SEARCH("Alto",AG35)))</formula>
    </cfRule>
  </conditionalFormatting>
  <conditionalFormatting sqref="AE35:AE39">
    <cfRule type="containsText" dxfId="164" priority="160" operator="containsText" text="Catastrófico">
      <formula>NOT(ISERROR(SEARCH("Catastrófico",AE35)))</formula>
    </cfRule>
    <cfRule type="containsText" dxfId="163" priority="161" operator="containsText" text="Moderado">
      <formula>NOT(ISERROR(SEARCH("Moderado",AE35)))</formula>
    </cfRule>
    <cfRule type="containsText" dxfId="162" priority="162" operator="containsText" text="Menor">
      <formula>NOT(ISERROR(SEARCH("Menor",AE35)))</formula>
    </cfRule>
    <cfRule type="containsText" dxfId="161" priority="163" operator="containsText" text="Leve">
      <formula>NOT(ISERROR(SEARCH("Leve",AE35)))</formula>
    </cfRule>
    <cfRule type="containsText" dxfId="160" priority="164" operator="containsText" text="Mayor">
      <formula>NOT(ISERROR(SEARCH("Mayor",AE35)))</formula>
    </cfRule>
  </conditionalFormatting>
  <conditionalFormatting sqref="L25">
    <cfRule type="containsText" dxfId="157" priority="153" operator="containsText" text="Catastrófico">
      <formula>NOT(ISERROR(SEARCH("Catastrófico",L25)))</formula>
    </cfRule>
    <cfRule type="containsText" dxfId="156" priority="154" operator="containsText" text="Mayor">
      <formula>NOT(ISERROR(SEARCH("Mayor",L25)))</formula>
    </cfRule>
    <cfRule type="containsText" dxfId="155" priority="155" operator="containsText" text="Alta">
      <formula>NOT(ISERROR(SEARCH("Alta",L25)))</formula>
    </cfRule>
    <cfRule type="containsText" dxfId="154" priority="156" operator="containsText" text="Moderado">
      <formula>NOT(ISERROR(SEARCH("Moderado",L25)))</formula>
    </cfRule>
    <cfRule type="containsText" dxfId="153" priority="157" operator="containsText" text="Menor">
      <formula>NOT(ISERROR(SEARCH("Menor",L25)))</formula>
    </cfRule>
    <cfRule type="containsText" dxfId="152" priority="158" operator="containsText" text="Leve">
      <formula>NOT(ISERROR(SEARCH("Leve",L25)))</formula>
    </cfRule>
  </conditionalFormatting>
  <conditionalFormatting sqref="N25">
    <cfRule type="containsText" dxfId="151" priority="148" operator="containsText" text="Extremo">
      <formula>NOT(ISERROR(SEARCH("Extremo",N25)))</formula>
    </cfRule>
    <cfRule type="containsText" dxfId="150" priority="149" operator="containsText" text="Alto">
      <formula>NOT(ISERROR(SEARCH("Alto",N25)))</formula>
    </cfRule>
    <cfRule type="containsText" dxfId="149" priority="150" operator="containsText" text="Bajo">
      <formula>NOT(ISERROR(SEARCH("Bajo",N25)))</formula>
    </cfRule>
    <cfRule type="containsText" dxfId="148" priority="151" operator="containsText" text="Moderado">
      <formula>NOT(ISERROR(SEARCH("Moderado",N25)))</formula>
    </cfRule>
    <cfRule type="containsText" dxfId="147" priority="152" operator="containsText" text="Extremo">
      <formula>NOT(ISERROR(SEARCH("Extremo",N25)))</formula>
    </cfRule>
  </conditionalFormatting>
  <conditionalFormatting sqref="M25">
    <cfRule type="containsText" dxfId="146" priority="142" operator="containsText" text="Catastrófico">
      <formula>NOT(ISERROR(SEARCH("Catastrófico",M25)))</formula>
    </cfRule>
    <cfRule type="containsText" dxfId="145" priority="143" operator="containsText" text="Mayor">
      <formula>NOT(ISERROR(SEARCH("Mayor",M25)))</formula>
    </cfRule>
    <cfRule type="containsText" dxfId="144" priority="144" operator="containsText" text="Alta">
      <formula>NOT(ISERROR(SEARCH("Alta",M25)))</formula>
    </cfRule>
    <cfRule type="containsText" dxfId="143" priority="145" operator="containsText" text="Moderado">
      <formula>NOT(ISERROR(SEARCH("Moderado",M25)))</formula>
    </cfRule>
    <cfRule type="containsText" dxfId="142" priority="146" operator="containsText" text="Menor">
      <formula>NOT(ISERROR(SEARCH("Menor",M25)))</formula>
    </cfRule>
    <cfRule type="containsText" dxfId="141" priority="147" operator="containsText" text="Leve">
      <formula>NOT(ISERROR(SEARCH("Leve",M25)))</formula>
    </cfRule>
  </conditionalFormatting>
  <conditionalFormatting sqref="AA25:AA29">
    <cfRule type="containsText" dxfId="140" priority="88" operator="containsText" text="Muy Baja">
      <formula>NOT(ISERROR(SEARCH("Muy Baja",AA25)))</formula>
    </cfRule>
    <cfRule type="containsText" dxfId="139" priority="137" operator="containsText" text="Muy Alta">
      <formula>NOT(ISERROR(SEARCH("Muy Alta",AA25)))</formula>
    </cfRule>
    <cfRule type="containsText" dxfId="138" priority="138" operator="containsText" text="Alta">
      <formula>NOT(ISERROR(SEARCH("Alta",AA25)))</formula>
    </cfRule>
    <cfRule type="containsText" dxfId="137" priority="139" operator="containsText" text="Media">
      <formula>NOT(ISERROR(SEARCH("Media",AA25)))</formula>
    </cfRule>
    <cfRule type="containsText" dxfId="136" priority="140" operator="containsText" text="Baja">
      <formula>NOT(ISERROR(SEARCH("Baja",AA25)))</formula>
    </cfRule>
    <cfRule type="containsText" dxfId="135" priority="141" operator="containsText" text="Muy Baja">
      <formula>NOT(ISERROR(SEARCH("Muy Baja",AA25)))</formula>
    </cfRule>
  </conditionalFormatting>
  <conditionalFormatting sqref="I25">
    <cfRule type="containsText" dxfId="134" priority="114" operator="containsText" text="Muy Baja">
      <formula>NOT(ISERROR(SEARCH("Muy Baja",I25)))</formula>
    </cfRule>
    <cfRule type="containsText" dxfId="133" priority="115" operator="containsText" text="Baja">
      <formula>NOT(ISERROR(SEARCH("Baja",I25)))</formula>
    </cfRule>
    <cfRule type="containsText" dxfId="132" priority="117" operator="containsText" text="Muy Alta">
      <formula>NOT(ISERROR(SEARCH("Muy Alta",I25)))</formula>
    </cfRule>
    <cfRule type="containsText" dxfId="131" priority="118" operator="containsText" text="Alta">
      <formula>NOT(ISERROR(SEARCH("Alta",I25)))</formula>
    </cfRule>
    <cfRule type="containsText" dxfId="130" priority="119" operator="containsText" text="Media">
      <formula>NOT(ISERROR(SEARCH("Media",I25)))</formula>
    </cfRule>
    <cfRule type="containsText" dxfId="129" priority="120" operator="containsText" text="Media">
      <formula>NOT(ISERROR(SEARCH("Media",I25)))</formula>
    </cfRule>
    <cfRule type="containsText" dxfId="128" priority="121" operator="containsText" text="Media">
      <formula>NOT(ISERROR(SEARCH("Media",I25)))</formula>
    </cfRule>
    <cfRule type="containsText" dxfId="127" priority="122" operator="containsText" text="Muy Baja">
      <formula>NOT(ISERROR(SEARCH("Muy Baja",I25)))</formula>
    </cfRule>
    <cfRule type="containsText" dxfId="126" priority="123" operator="containsText" text="Baja">
      <formula>NOT(ISERROR(SEARCH("Baja",I25)))</formula>
    </cfRule>
    <cfRule type="containsText" dxfId="125" priority="124" operator="containsText" text="Muy Baja">
      <formula>NOT(ISERROR(SEARCH("Muy Baja",I25)))</formula>
    </cfRule>
    <cfRule type="containsText" dxfId="124" priority="125" operator="containsText" text="Muy Baja">
      <formula>NOT(ISERROR(SEARCH("Muy Baja",I25)))</formula>
    </cfRule>
    <cfRule type="containsText" dxfId="123" priority="126" operator="containsText" text="Muy Baja">
      <formula>NOT(ISERROR(SEARCH("Muy Baja",I25)))</formula>
    </cfRule>
    <cfRule type="containsText" dxfId="122" priority="127" operator="containsText" text="Muy Baja'Tabla probabilidad'!">
      <formula>NOT(ISERROR(SEARCH("Muy Baja'Tabla probabilidad'!",I25)))</formula>
    </cfRule>
    <cfRule type="containsText" dxfId="121" priority="128" operator="containsText" text="Muy bajo">
      <formula>NOT(ISERROR(SEARCH("Muy bajo",I25)))</formula>
    </cfRule>
    <cfRule type="containsText" dxfId="120" priority="129" operator="containsText" text="Alta">
      <formula>NOT(ISERROR(SEARCH("Alta",I25)))</formula>
    </cfRule>
    <cfRule type="containsText" dxfId="119" priority="130" operator="containsText" text="Media">
      <formula>NOT(ISERROR(SEARCH("Media",I25)))</formula>
    </cfRule>
    <cfRule type="containsText" dxfId="118" priority="131" operator="containsText" text="Baja">
      <formula>NOT(ISERROR(SEARCH("Baja",I25)))</formula>
    </cfRule>
    <cfRule type="containsText" dxfId="117" priority="132" operator="containsText" text="Muy baja">
      <formula>NOT(ISERROR(SEARCH("Muy baja",I25)))</formula>
    </cfRule>
    <cfRule type="cellIs" dxfId="116" priority="135" operator="between">
      <formula>1</formula>
      <formula>2</formula>
    </cfRule>
    <cfRule type="cellIs" dxfId="115" priority="136" operator="between">
      <formula>0</formula>
      <formula>2</formula>
    </cfRule>
  </conditionalFormatting>
  <conditionalFormatting sqref="I25">
    <cfRule type="containsText" dxfId="114" priority="116" operator="containsText" text="Muy Alta">
      <formula>NOT(ISERROR(SEARCH("Muy Alta",I25)))</formula>
    </cfRule>
  </conditionalFormatting>
  <conditionalFormatting sqref="Y25:Y29">
    <cfRule type="containsText" dxfId="113" priority="108" operator="containsText" text="Muy Alta">
      <formula>NOT(ISERROR(SEARCH("Muy Alta",Y25)))</formula>
    </cfRule>
    <cfRule type="containsText" dxfId="112" priority="109" operator="containsText" text="Alta">
      <formula>NOT(ISERROR(SEARCH("Alta",Y25)))</formula>
    </cfRule>
    <cfRule type="containsText" dxfId="111" priority="110" operator="containsText" text="Media">
      <formula>NOT(ISERROR(SEARCH("Media",Y25)))</formula>
    </cfRule>
    <cfRule type="containsText" dxfId="110" priority="111" operator="containsText" text="Muy Baja">
      <formula>NOT(ISERROR(SEARCH("Muy Baja",Y25)))</formula>
    </cfRule>
    <cfRule type="containsText" dxfId="109" priority="112" operator="containsText" text="Baja">
      <formula>NOT(ISERROR(SEARCH("Baja",Y25)))</formula>
    </cfRule>
    <cfRule type="containsText" dxfId="108" priority="113" operator="containsText" text="Muy Baja">
      <formula>NOT(ISERROR(SEARCH("Muy Baja",Y25)))</formula>
    </cfRule>
  </conditionalFormatting>
  <conditionalFormatting sqref="AC25:AC29">
    <cfRule type="containsText" dxfId="107" priority="103" operator="containsText" text="Catastrófico">
      <formula>NOT(ISERROR(SEARCH("Catastrófico",AC25)))</formula>
    </cfRule>
    <cfRule type="containsText" dxfId="106" priority="104" operator="containsText" text="Mayor">
      <formula>NOT(ISERROR(SEARCH("Mayor",AC25)))</formula>
    </cfRule>
    <cfRule type="containsText" dxfId="105" priority="105" operator="containsText" text="Moderado">
      <formula>NOT(ISERROR(SEARCH("Moderado",AC25)))</formula>
    </cfRule>
    <cfRule type="containsText" dxfId="104" priority="106" operator="containsText" text="Menor">
      <formula>NOT(ISERROR(SEARCH("Menor",AC25)))</formula>
    </cfRule>
    <cfRule type="containsText" dxfId="103" priority="107" operator="containsText" text="Leve">
      <formula>NOT(ISERROR(SEARCH("Leve",AC25)))</formula>
    </cfRule>
  </conditionalFormatting>
  <conditionalFormatting sqref="AG25">
    <cfRule type="containsText" dxfId="102" priority="94" operator="containsText" text="Extremo">
      <formula>NOT(ISERROR(SEARCH("Extremo",AG25)))</formula>
    </cfRule>
    <cfRule type="containsText" dxfId="101" priority="95" operator="containsText" text="Alto">
      <formula>NOT(ISERROR(SEARCH("Alto",AG25)))</formula>
    </cfRule>
    <cfRule type="containsText" dxfId="100" priority="96" operator="containsText" text="Moderado">
      <formula>NOT(ISERROR(SEARCH("Moderado",AG25)))</formula>
    </cfRule>
    <cfRule type="containsText" dxfId="99" priority="97" operator="containsText" text="Menor">
      <formula>NOT(ISERROR(SEARCH("Menor",AG25)))</formula>
    </cfRule>
    <cfRule type="containsText" dxfId="98" priority="98" operator="containsText" text="Bajo">
      <formula>NOT(ISERROR(SEARCH("Bajo",AG25)))</formula>
    </cfRule>
    <cfRule type="containsText" dxfId="97" priority="99" operator="containsText" text="Moderado">
      <formula>NOT(ISERROR(SEARCH("Moderado",AG25)))</formula>
    </cfRule>
    <cfRule type="containsText" dxfId="96" priority="100" operator="containsText" text="Extremo">
      <formula>NOT(ISERROR(SEARCH("Extremo",AG25)))</formula>
    </cfRule>
    <cfRule type="containsText" dxfId="95" priority="101" operator="containsText" text="Baja">
      <formula>NOT(ISERROR(SEARCH("Baja",AG25)))</formula>
    </cfRule>
    <cfRule type="containsText" dxfId="94" priority="102" operator="containsText" text="Alto">
      <formula>NOT(ISERROR(SEARCH("Alto",AG25)))</formula>
    </cfRule>
  </conditionalFormatting>
  <conditionalFormatting sqref="AE25:AE29">
    <cfRule type="containsText" dxfId="93" priority="89" operator="containsText" text="Catastrófico">
      <formula>NOT(ISERROR(SEARCH("Catastrófico",AE25)))</formula>
    </cfRule>
    <cfRule type="containsText" dxfId="92" priority="90" operator="containsText" text="Moderado">
      <formula>NOT(ISERROR(SEARCH("Moderado",AE25)))</formula>
    </cfRule>
    <cfRule type="containsText" dxfId="91" priority="91" operator="containsText" text="Menor">
      <formula>NOT(ISERROR(SEARCH("Menor",AE25)))</formula>
    </cfRule>
    <cfRule type="containsText" dxfId="90" priority="92" operator="containsText" text="Leve">
      <formula>NOT(ISERROR(SEARCH("Leve",AE25)))</formula>
    </cfRule>
    <cfRule type="containsText" dxfId="89" priority="93" operator="containsText" text="Mayor">
      <formula>NOT(ISERROR(SEARCH("Mayor",AE25)))</formula>
    </cfRule>
  </conditionalFormatting>
  <conditionalFormatting sqref="B25">
    <cfRule type="containsText" dxfId="88" priority="82" operator="containsText" text="3- Moderado">
      <formula>NOT(ISERROR(SEARCH("3- Moderado",B25)))</formula>
    </cfRule>
    <cfRule type="containsText" dxfId="87" priority="83" operator="containsText" text="6- Moderado">
      <formula>NOT(ISERROR(SEARCH("6- Moderado",B25)))</formula>
    </cfRule>
    <cfRule type="containsText" dxfId="86" priority="84" operator="containsText" text="4- Moderado">
      <formula>NOT(ISERROR(SEARCH("4- Moderado",B25)))</formula>
    </cfRule>
    <cfRule type="containsText" dxfId="85" priority="85" operator="containsText" text="3- Bajo">
      <formula>NOT(ISERROR(SEARCH("3- Bajo",B25)))</formula>
    </cfRule>
    <cfRule type="containsText" dxfId="84" priority="86" operator="containsText" text="4- Bajo">
      <formula>NOT(ISERROR(SEARCH("4- Bajo",B25)))</formula>
    </cfRule>
    <cfRule type="containsText" dxfId="83" priority="87" operator="containsText" text="1- Bajo">
      <formula>NOT(ISERROR(SEARCH("1- Bajo",B25)))</formula>
    </cfRule>
  </conditionalFormatting>
  <conditionalFormatting sqref="F25">
    <cfRule type="containsText" dxfId="82" priority="76" operator="containsText" text="3- Moderado">
      <formula>NOT(ISERROR(SEARCH("3- Moderado",F25)))</formula>
    </cfRule>
    <cfRule type="containsText" dxfId="81" priority="77" operator="containsText" text="6- Moderado">
      <formula>NOT(ISERROR(SEARCH("6- Moderado",F25)))</formula>
    </cfRule>
    <cfRule type="containsText" dxfId="80" priority="78" operator="containsText" text="4- Moderado">
      <formula>NOT(ISERROR(SEARCH("4- Moderado",F25)))</formula>
    </cfRule>
    <cfRule type="containsText" dxfId="79" priority="79" operator="containsText" text="3- Bajo">
      <formula>NOT(ISERROR(SEARCH("3- Bajo",F25)))</formula>
    </cfRule>
    <cfRule type="containsText" dxfId="78" priority="80" operator="containsText" text="4- Bajo">
      <formula>NOT(ISERROR(SEARCH("4- Bajo",F25)))</formula>
    </cfRule>
    <cfRule type="containsText" dxfId="77" priority="81" operator="containsText" text="1- Bajo">
      <formula>NOT(ISERROR(SEARCH("1- Bajo",F25)))</formula>
    </cfRule>
  </conditionalFormatting>
  <conditionalFormatting sqref="P25">
    <cfRule type="expression" dxfId="76" priority="72">
      <formula>$Q$8="BAJO"</formula>
    </cfRule>
    <cfRule type="expression" dxfId="75" priority="73">
      <formula>$Q$8="MODERADO"</formula>
    </cfRule>
    <cfRule type="expression" dxfId="74" priority="74">
      <formula>$Q$8="ALTO"</formula>
    </cfRule>
    <cfRule type="expression" dxfId="73" priority="75">
      <formula>$Q$9="EXTREMO"</formula>
    </cfRule>
  </conditionalFormatting>
  <conditionalFormatting sqref="L30">
    <cfRule type="containsText" dxfId="70" priority="66" operator="containsText" text="Catastrófico">
      <formula>NOT(ISERROR(SEARCH("Catastrófico",L30)))</formula>
    </cfRule>
    <cfRule type="containsText" dxfId="69" priority="67" operator="containsText" text="Mayor">
      <formula>NOT(ISERROR(SEARCH("Mayor",L30)))</formula>
    </cfRule>
    <cfRule type="containsText" dxfId="68" priority="68" operator="containsText" text="Alta">
      <formula>NOT(ISERROR(SEARCH("Alta",L30)))</formula>
    </cfRule>
    <cfRule type="containsText" dxfId="67" priority="69" operator="containsText" text="Moderado">
      <formula>NOT(ISERROR(SEARCH("Moderado",L30)))</formula>
    </cfRule>
    <cfRule type="containsText" dxfId="66" priority="70" operator="containsText" text="Menor">
      <formula>NOT(ISERROR(SEARCH("Menor",L30)))</formula>
    </cfRule>
    <cfRule type="containsText" dxfId="65" priority="71" operator="containsText" text="Leve">
      <formula>NOT(ISERROR(SEARCH("Leve",L30)))</formula>
    </cfRule>
  </conditionalFormatting>
  <conditionalFormatting sqref="M30">
    <cfRule type="containsText" dxfId="64" priority="60" operator="containsText" text="Catastrófico">
      <formula>NOT(ISERROR(SEARCH("Catastrófico",M30)))</formula>
    </cfRule>
    <cfRule type="containsText" dxfId="63" priority="61" operator="containsText" text="Mayor">
      <formula>NOT(ISERROR(SEARCH("Mayor",M30)))</formula>
    </cfRule>
    <cfRule type="containsText" dxfId="62" priority="62" operator="containsText" text="Alta">
      <formula>NOT(ISERROR(SEARCH("Alta",M30)))</formula>
    </cfRule>
    <cfRule type="containsText" dxfId="61" priority="63" operator="containsText" text="Moderado">
      <formula>NOT(ISERROR(SEARCH("Moderado",M30)))</formula>
    </cfRule>
    <cfRule type="containsText" dxfId="60" priority="64" operator="containsText" text="Menor">
      <formula>NOT(ISERROR(SEARCH("Menor",M30)))</formula>
    </cfRule>
    <cfRule type="containsText" dxfId="59" priority="65" operator="containsText" text="Leve">
      <formula>NOT(ISERROR(SEARCH("Leve",M30)))</formula>
    </cfRule>
  </conditionalFormatting>
  <conditionalFormatting sqref="AA30:AA34">
    <cfRule type="containsText" dxfId="58" priority="1" operator="containsText" text="Muy Baja">
      <formula>NOT(ISERROR(SEARCH("Muy Baja",AA30)))</formula>
    </cfRule>
    <cfRule type="containsText" dxfId="57" priority="55" operator="containsText" text="Muy Alta">
      <formula>NOT(ISERROR(SEARCH("Muy Alta",AA30)))</formula>
    </cfRule>
    <cfRule type="containsText" dxfId="56" priority="56" operator="containsText" text="Alta">
      <formula>NOT(ISERROR(SEARCH("Alta",AA30)))</formula>
    </cfRule>
    <cfRule type="containsText" dxfId="55" priority="57" operator="containsText" text="Media">
      <formula>NOT(ISERROR(SEARCH("Media",AA30)))</formula>
    </cfRule>
    <cfRule type="containsText" dxfId="54" priority="58" operator="containsText" text="Baja">
      <formula>NOT(ISERROR(SEARCH("Baja",AA30)))</formula>
    </cfRule>
    <cfRule type="containsText" dxfId="53" priority="59" operator="containsText" text="Muy Baja">
      <formula>NOT(ISERROR(SEARCH("Muy Baja",AA30)))</formula>
    </cfRule>
  </conditionalFormatting>
  <conditionalFormatting sqref="N30">
    <cfRule type="containsText" dxfId="52" priority="50" operator="containsText" text="Extremo">
      <formula>NOT(ISERROR(SEARCH("Extremo",N30)))</formula>
    </cfRule>
    <cfRule type="containsText" dxfId="51" priority="51" operator="containsText" text="Alto">
      <formula>NOT(ISERROR(SEARCH("Alto",N30)))</formula>
    </cfRule>
    <cfRule type="containsText" dxfId="50" priority="52" operator="containsText" text="Bajo">
      <formula>NOT(ISERROR(SEARCH("Bajo",N30)))</formula>
    </cfRule>
    <cfRule type="containsText" dxfId="49" priority="53" operator="containsText" text="Moderado">
      <formula>NOT(ISERROR(SEARCH("Moderado",N30)))</formula>
    </cfRule>
    <cfRule type="containsText" dxfId="48" priority="54" operator="containsText" text="Extremo">
      <formula>NOT(ISERROR(SEARCH("Extremo",N30)))</formula>
    </cfRule>
  </conditionalFormatting>
  <conditionalFormatting sqref="I30">
    <cfRule type="containsText" dxfId="47" priority="27" operator="containsText" text="Muy Baja">
      <formula>NOT(ISERROR(SEARCH("Muy Baja",I30)))</formula>
    </cfRule>
    <cfRule type="containsText" dxfId="46" priority="28" operator="containsText" text="Baja">
      <formula>NOT(ISERROR(SEARCH("Baja",I30)))</formula>
    </cfRule>
    <cfRule type="containsText" dxfId="45" priority="30" operator="containsText" text="Muy Alta">
      <formula>NOT(ISERROR(SEARCH("Muy Alta",I30)))</formula>
    </cfRule>
    <cfRule type="containsText" dxfId="44" priority="31" operator="containsText" text="Alta">
      <formula>NOT(ISERROR(SEARCH("Alta",I30)))</formula>
    </cfRule>
    <cfRule type="containsText" dxfId="43" priority="32" operator="containsText" text="Media">
      <formula>NOT(ISERROR(SEARCH("Media",I30)))</formula>
    </cfRule>
    <cfRule type="containsText" dxfId="42" priority="33" operator="containsText" text="Media">
      <formula>NOT(ISERROR(SEARCH("Media",I30)))</formula>
    </cfRule>
    <cfRule type="containsText" dxfId="41" priority="34" operator="containsText" text="Media">
      <formula>NOT(ISERROR(SEARCH("Media",I30)))</formula>
    </cfRule>
    <cfRule type="containsText" dxfId="40" priority="35" operator="containsText" text="Muy Baja">
      <formula>NOT(ISERROR(SEARCH("Muy Baja",I30)))</formula>
    </cfRule>
    <cfRule type="containsText" dxfId="39" priority="36" operator="containsText" text="Baja">
      <formula>NOT(ISERROR(SEARCH("Baja",I30)))</formula>
    </cfRule>
    <cfRule type="containsText" dxfId="38" priority="37" operator="containsText" text="Muy Baja">
      <formula>NOT(ISERROR(SEARCH("Muy Baja",I30)))</formula>
    </cfRule>
    <cfRule type="containsText" dxfId="37" priority="38" operator="containsText" text="Muy Baja">
      <formula>NOT(ISERROR(SEARCH("Muy Baja",I30)))</formula>
    </cfRule>
    <cfRule type="containsText" dxfId="36" priority="39" operator="containsText" text="Muy Baja">
      <formula>NOT(ISERROR(SEARCH("Muy Baja",I30)))</formula>
    </cfRule>
    <cfRule type="containsText" dxfId="35" priority="40" operator="containsText" text="Muy Baja'Tabla probabilidad'!">
      <formula>NOT(ISERROR(SEARCH("Muy Baja'Tabla probabilidad'!",I30)))</formula>
    </cfRule>
    <cfRule type="containsText" dxfId="34" priority="41" operator="containsText" text="Muy bajo">
      <formula>NOT(ISERROR(SEARCH("Muy bajo",I30)))</formula>
    </cfRule>
    <cfRule type="containsText" dxfId="33" priority="42" operator="containsText" text="Alta">
      <formula>NOT(ISERROR(SEARCH("Alta",I30)))</formula>
    </cfRule>
    <cfRule type="containsText" dxfId="32" priority="43" operator="containsText" text="Media">
      <formula>NOT(ISERROR(SEARCH("Media",I30)))</formula>
    </cfRule>
    <cfRule type="containsText" dxfId="31" priority="44" operator="containsText" text="Baja">
      <formula>NOT(ISERROR(SEARCH("Baja",I30)))</formula>
    </cfRule>
    <cfRule type="containsText" dxfId="30" priority="45" operator="containsText" text="Muy baja">
      <formula>NOT(ISERROR(SEARCH("Muy baja",I30)))</formula>
    </cfRule>
    <cfRule type="cellIs" dxfId="29" priority="48" operator="between">
      <formula>1</formula>
      <formula>2</formula>
    </cfRule>
    <cfRule type="cellIs" dxfId="28" priority="49" operator="between">
      <formula>0</formula>
      <formula>2</formula>
    </cfRule>
  </conditionalFormatting>
  <conditionalFormatting sqref="I30">
    <cfRule type="containsText" dxfId="27" priority="29" operator="containsText" text="Muy Alta">
      <formula>NOT(ISERROR(SEARCH("Muy Alta",I30)))</formula>
    </cfRule>
  </conditionalFormatting>
  <conditionalFormatting sqref="Y30:Y34">
    <cfRule type="containsText" dxfId="26" priority="21" operator="containsText" text="Muy Alta">
      <formula>NOT(ISERROR(SEARCH("Muy Alta",Y30)))</formula>
    </cfRule>
    <cfRule type="containsText" dxfId="25" priority="22" operator="containsText" text="Alta">
      <formula>NOT(ISERROR(SEARCH("Alta",Y30)))</formula>
    </cfRule>
    <cfRule type="containsText" dxfId="24" priority="23" operator="containsText" text="Media">
      <formula>NOT(ISERROR(SEARCH("Media",Y30)))</formula>
    </cfRule>
    <cfRule type="containsText" dxfId="23" priority="24" operator="containsText" text="Muy Baja">
      <formula>NOT(ISERROR(SEARCH("Muy Baja",Y30)))</formula>
    </cfRule>
    <cfRule type="containsText" dxfId="22" priority="25" operator="containsText" text="Baja">
      <formula>NOT(ISERROR(SEARCH("Baja",Y30)))</formula>
    </cfRule>
    <cfRule type="containsText" dxfId="21" priority="26" operator="containsText" text="Muy Baja">
      <formula>NOT(ISERROR(SEARCH("Muy Baja",Y30)))</formula>
    </cfRule>
  </conditionalFormatting>
  <conditionalFormatting sqref="AC30:AC34">
    <cfRule type="containsText" dxfId="20" priority="16" operator="containsText" text="Catastrófico">
      <formula>NOT(ISERROR(SEARCH("Catastrófico",AC30)))</formula>
    </cfRule>
    <cfRule type="containsText" dxfId="19" priority="17" operator="containsText" text="Mayor">
      <formula>NOT(ISERROR(SEARCH("Mayor",AC30)))</formula>
    </cfRule>
    <cfRule type="containsText" dxfId="18" priority="18" operator="containsText" text="Moderado">
      <formula>NOT(ISERROR(SEARCH("Moderado",AC30)))</formula>
    </cfRule>
    <cfRule type="containsText" dxfId="17" priority="19" operator="containsText" text="Menor">
      <formula>NOT(ISERROR(SEARCH("Menor",AC30)))</formula>
    </cfRule>
    <cfRule type="containsText" dxfId="16" priority="20" operator="containsText" text="Leve">
      <formula>NOT(ISERROR(SEARCH("Leve",AC30)))</formula>
    </cfRule>
  </conditionalFormatting>
  <conditionalFormatting sqref="AG30">
    <cfRule type="containsText" dxfId="15" priority="7" operator="containsText" text="Extremo">
      <formula>NOT(ISERROR(SEARCH("Extremo",AG30)))</formula>
    </cfRule>
    <cfRule type="containsText" dxfId="14" priority="8" operator="containsText" text="Alto">
      <formula>NOT(ISERROR(SEARCH("Alto",AG30)))</formula>
    </cfRule>
    <cfRule type="containsText" dxfId="13" priority="9" operator="containsText" text="Moderado">
      <formula>NOT(ISERROR(SEARCH("Moderado",AG30)))</formula>
    </cfRule>
    <cfRule type="containsText" dxfId="12" priority="10" operator="containsText" text="Menor">
      <formula>NOT(ISERROR(SEARCH("Menor",AG30)))</formula>
    </cfRule>
    <cfRule type="containsText" dxfId="11" priority="11" operator="containsText" text="Bajo">
      <formula>NOT(ISERROR(SEARCH("Bajo",AG30)))</formula>
    </cfRule>
    <cfRule type="containsText" dxfId="10" priority="12" operator="containsText" text="Moderado">
      <formula>NOT(ISERROR(SEARCH("Moderado",AG30)))</formula>
    </cfRule>
    <cfRule type="containsText" dxfId="9" priority="13" operator="containsText" text="Extremo">
      <formula>NOT(ISERROR(SEARCH("Extremo",AG30)))</formula>
    </cfRule>
    <cfRule type="containsText" dxfId="8" priority="14" operator="containsText" text="Baja">
      <formula>NOT(ISERROR(SEARCH("Baja",AG30)))</formula>
    </cfRule>
    <cfRule type="containsText" dxfId="7" priority="15" operator="containsText" text="Alto">
      <formula>NOT(ISERROR(SEARCH("Alto",AG30)))</formula>
    </cfRule>
  </conditionalFormatting>
  <conditionalFormatting sqref="AE30:AE34">
    <cfRule type="containsText" dxfId="6" priority="2" operator="containsText" text="Catastrófico">
      <formula>NOT(ISERROR(SEARCH("Catastrófico",AE30)))</formula>
    </cfRule>
    <cfRule type="containsText" dxfId="5" priority="3" operator="containsText" text="Moderado">
      <formula>NOT(ISERROR(SEARCH("Moderado",AE30)))</formula>
    </cfRule>
    <cfRule type="containsText" dxfId="4" priority="4" operator="containsText" text="Menor">
      <formula>NOT(ISERROR(SEARCH("Menor",AE30)))</formula>
    </cfRule>
    <cfRule type="containsText" dxfId="3" priority="5" operator="containsText" text="Leve">
      <formula>NOT(ISERROR(SEARCH("Leve",AE30)))</formula>
    </cfRule>
    <cfRule type="containsText" dxfId="2" priority="6" operator="containsText" text="Mayor">
      <formula>NOT(ISERROR(SEARCH("Mayor",AE30)))</formula>
    </cfRule>
  </conditionalFormatting>
  <dataValidations count="1">
    <dataValidation allowBlank="1" showInputMessage="1" showErrorMessage="1" prompt="Enunciar cuál es el control" sqref="P19 P10 P13:P17 P25" xr:uid="{EFE33BEA-1D7C-44F8-A05D-2BD44E1CCCD2}"/>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32" operator="containsText" id="{85F911A9-FF11-4B11-A4CC-F406EAB53E70}">
            <xm:f>NOT(ISERROR(SEARCH('Tabla probabilidad'!$B$5,I10)))</xm:f>
            <xm:f>'Tabla probabilidad'!$B$5</xm:f>
            <x14:dxf>
              <font>
                <color rgb="FF006100"/>
              </font>
              <fill>
                <patternFill>
                  <bgColor rgb="FFC6EFCE"/>
                </patternFill>
              </fill>
            </x14:dxf>
          </x14:cfRule>
          <x14:cfRule type="containsText" priority="113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64" operator="containsText" id="{130BBF8F-6F36-4C1F-BB40-DA538C9DA4BA}">
            <xm:f>NOT(ISERROR(SEARCH('Tabla probabilidad'!$B$5,I15)))</xm:f>
            <xm:f>'Tabla probabilidad'!$B$5</xm:f>
            <x14:dxf>
              <font>
                <color rgb="FF006100"/>
              </font>
              <fill>
                <patternFill>
                  <bgColor rgb="FFC6EFCE"/>
                </patternFill>
              </fill>
            </x14:dxf>
          </x14:cfRule>
          <x14:cfRule type="containsText" priority="865"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704" operator="containsText" id="{DF7D542B-1BF1-4317-8F9F-9E217298398A}">
            <xm:f>NOT(ISERROR(SEARCH('Tabla probabilidad'!$B$5,I40)))</xm:f>
            <xm:f>'Tabla probabilidad'!$B$5</xm:f>
            <x14:dxf>
              <font>
                <color rgb="FF006100"/>
              </font>
              <fill>
                <patternFill>
                  <bgColor rgb="FFC6EFCE"/>
                </patternFill>
              </fill>
            </x14:dxf>
          </x14:cfRule>
          <x14:cfRule type="containsText" priority="705"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486" operator="containsText" id="{D71E484F-FE07-4D18-8E45-7EB7DDE70E2C}">
            <xm:f>NOT(ISERROR(SEARCH('Tabla probabilidad'!$B$5,I45)))</xm:f>
            <xm:f>'Tabla probabilidad'!$B$5</xm:f>
            <x14:dxf>
              <font>
                <color rgb="FF006100"/>
              </font>
              <fill>
                <patternFill>
                  <bgColor rgb="FFC6EFCE"/>
                </patternFill>
              </fill>
            </x14:dxf>
          </x14:cfRule>
          <x14:cfRule type="containsText" priority="487"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16" operator="containsText" id="{91325732-CCEB-40E7-9A2C-98900CB15E77}">
            <xm:f>NOT(ISERROR(SEARCH('Tabla probabilidad'!$B$5,I50)))</xm:f>
            <xm:f>'Tabla probabilidad'!$B$5</xm:f>
            <x14:dxf>
              <font>
                <color rgb="FF006100"/>
              </font>
              <fill>
                <patternFill>
                  <bgColor rgb="FFC6EFCE"/>
                </patternFill>
              </fill>
            </x14:dxf>
          </x14:cfRule>
          <x14:cfRule type="containsText" priority="417"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346" operator="containsText" id="{3498E6D8-7225-4046-93C9-2583E1784B5A}">
            <xm:f>NOT(ISERROR(SEARCH('Tabla probabilidad'!$B$5,I55)))</xm:f>
            <xm:f>'Tabla probabilidad'!$B$5</xm:f>
            <x14:dxf>
              <font>
                <color rgb="FF006100"/>
              </font>
              <fill>
                <patternFill>
                  <bgColor rgb="FFC6EFCE"/>
                </patternFill>
              </fill>
            </x14:dxf>
          </x14:cfRule>
          <x14:cfRule type="containsText" priority="347"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204" operator="containsText" id="{F27F282C-FE8E-4775-9860-4C38614B7832}">
            <xm:f>NOT(ISERROR(SEARCH('[Matriz de Riesgos SIGCMA 5x5 ReordenamientoJudicial.xlsx]Tabla probabilidad'!#REF!,I35)))</xm:f>
            <xm:f>'[Matriz de Riesgos SIGCMA 5x5 ReordenamientoJudicial.xlsx]Tabla probabilidad'!#REF!</xm:f>
            <x14:dxf>
              <font>
                <color rgb="FF006100"/>
              </font>
              <fill>
                <patternFill>
                  <bgColor rgb="FFC6EFCE"/>
                </patternFill>
              </fill>
            </x14:dxf>
          </x14:cfRule>
          <x14:cfRule type="containsText" priority="205" operator="containsText" id="{FF3AC2EE-05C3-43A8-B4B0-3D36FEAA86AA}">
            <xm:f>NOT(ISERROR(SEARCH('[Matriz de Riesgos SIGCMA 5x5 ReordenamientoJudicial.xlsx]Tabla probabilidad'!#REF!,I35)))</xm:f>
            <xm:f>'[Matriz de Riesgos SIGCMA 5x5 ReordenamientoJudicial.xlsx]Tabla probabilidad'!#REF!</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8B1C92FE-C92C-4B27-9C35-89648B947A17}">
            <xm:f>NOT(ISERROR(SEARCH('[Matriz de Riesgos SIGCMA 5x5 PlaneaciónEstrategíca.xlsx]Tabla probabilidad'!#REF!,I25)))</xm:f>
            <xm:f>'[Matriz de Riesgos SIGCMA 5x5 PlaneaciónEstrategíca.xlsx]Tabla probabilidad'!#REF!</xm:f>
            <x14:dxf>
              <font>
                <color rgb="FF006100"/>
              </font>
              <fill>
                <patternFill>
                  <bgColor rgb="FFC6EFCE"/>
                </patternFill>
              </fill>
            </x14:dxf>
          </x14:cfRule>
          <x14:cfRule type="containsText" priority="134" operator="containsText" id="{AAC30D59-B2D0-4D80-943C-E321C29B0596}">
            <xm:f>NOT(ISERROR(SEARCH('[Matriz de Riesgos SIGCMA 5x5 PlaneaciónEstrategíca.xlsx]Tabla probabilidad'!#REF!,I25)))</xm:f>
            <xm:f>'[Matriz de Riesgos SIGCMA 5x5 PlaneaciónEstrategíca.xlsx]Tabla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46" operator="containsText" id="{B4720E61-B7E7-4A42-8B04-3449F8EE9296}">
            <xm:f>NOT(ISERROR(SEARCH('[Matriz de Riesgos SIGCMA 5x5 PlaneaciónEstrategíca.xlsx]Tabla probabilidad'!#REF!,I30)))</xm:f>
            <xm:f>'[Matriz de Riesgos SIGCMA 5x5 PlaneaciónEstrategíca.xlsx]Tabla probabilidad'!#REF!</xm:f>
            <x14:dxf>
              <font>
                <color rgb="FF006100"/>
              </font>
              <fill>
                <patternFill>
                  <bgColor rgb="FFC6EFCE"/>
                </patternFill>
              </fill>
            </x14:dxf>
          </x14:cfRule>
          <x14:cfRule type="containsText" priority="47" operator="containsText" id="{D5CCE70B-98AA-4E47-B2A1-85ACC6B66878}">
            <xm:f>NOT(ISERROR(SEARCH('[Matriz de Riesgos SIGCMA 5x5 PlaneaciónEstrategíca.xlsx]Tabla probabilidad'!#REF!,I30)))</xm:f>
            <xm:f>'[Matriz de Riesgos SIGCMA 5x5 PlaneaciónEstrategíca.xlsx]Tabla probabilidad'!#REF!</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31">
        <x14:dataValidation type="list" allowBlank="1" showInputMessage="1" showErrorMessage="1" xr:uid="{F6152631-F681-4C4E-BD91-BCB01166AE87}">
          <x14:formula1>
            <xm:f>LISTA!$J$3:$J$4</xm:f>
          </x14:formula1>
          <xm:sqref>AN10 AN15 AN20 AN45 AN50 AN55 AN40</xm:sqref>
        </x14:dataValidation>
        <x14:dataValidation type="list" allowBlank="1" showInputMessage="1" showErrorMessage="1" xr:uid="{270C6AF1-470F-403E-AB6A-1DF3F7D25A9D}">
          <x14:formula1>
            <xm:f>LISTA!$K$3:$K$6</xm:f>
          </x14:formula1>
          <xm:sqref>AH10 AH15 AH20 AH45 AH50 AH55 AH40</xm:sqref>
        </x14:dataValidation>
        <x14:dataValidation type="list" allowBlank="1" showInputMessage="1" showErrorMessage="1" xr:uid="{55F41AD7-F2FF-47D8-8429-7EF993D60E0F}">
          <x14:formula1>
            <xm:f>LISTA!$E$3:$E$5</xm:f>
          </x14:formula1>
          <xm:sqref>R10:R24 R40:R59</xm:sqref>
        </x14:dataValidation>
        <x14:dataValidation type="list" allowBlank="1" showInputMessage="1" showErrorMessage="1" xr:uid="{94376D5C-53F0-4688-9515-A14D1E0F7D9F}">
          <x14:formula1>
            <xm:f>LISTA!$F$3:$F$4</xm:f>
          </x14:formula1>
          <xm:sqref>S10:S24 S40:S59</xm:sqref>
        </x14:dataValidation>
        <x14:dataValidation type="list" allowBlank="1" showInputMessage="1" showErrorMessage="1" xr:uid="{B499CAED-1749-4DA2-99B1-B5FB19D917D8}">
          <x14:formula1>
            <xm:f>LISTA!$G$3:$G$4</xm:f>
          </x14:formula1>
          <xm:sqref>U10:U24 U40:U59</xm:sqref>
        </x14:dataValidation>
        <x14:dataValidation type="list" allowBlank="1" showInputMessage="1" showErrorMessage="1" xr:uid="{829348BB-3BA9-4F51-A95A-54A0B35C6704}">
          <x14:formula1>
            <xm:f>LISTA!$H$3:$H$4</xm:f>
          </x14:formula1>
          <xm:sqref>V10:V24 V40:V59</xm:sqref>
        </x14:dataValidation>
        <x14:dataValidation type="list" allowBlank="1" showInputMessage="1" showErrorMessage="1" xr:uid="{68E9454F-9727-41CD-95D8-6CCA21FDBA47}">
          <x14:formula1>
            <xm:f>LISTA!$I$3:$I$4</xm:f>
          </x14:formula1>
          <xm:sqref>W10:W24 W40:W59</xm:sqref>
        </x14:dataValidation>
        <x14:dataValidation type="list" allowBlank="1" showInputMessage="1" showErrorMessage="1" xr:uid="{3F1B1000-8CD2-4732-A507-20A58C38F3E8}">
          <x14:formula1>
            <xm:f>LISTA!$C$3:$C$10</xm:f>
          </x14:formula1>
          <xm:sqref>G10:G24 G40:G59</xm:sqref>
        </x14:dataValidation>
        <x14:dataValidation type="list" allowBlank="1" showInputMessage="1" showErrorMessage="1" xr:uid="{3C9F1541-7D6F-40D4-9706-FE4CB23C2382}">
          <x14:formula1>
            <xm:f>LISTA!$D$3:$D$31</xm:f>
          </x14:formula1>
          <xm:sqref>K10:K24 K40:K59</xm:sqref>
        </x14:dataValidation>
        <x14:dataValidation type="list" allowBlank="1" showInputMessage="1" showErrorMessage="1" xr:uid="{90AA8A76-33C7-489A-9B88-625243A4135E}">
          <x14:formula1>
            <xm:f>LISTA!$B$3:$B$9</xm:f>
          </x14:formula1>
          <xm:sqref>C10:C24 C40:C59</xm:sqref>
        </x14:dataValidation>
        <x14:dataValidation type="list" allowBlank="1" showInputMessage="1" showErrorMessage="1" xr:uid="{7CD710B7-EB8B-4C6B-88B6-73A80D2A04B3}">
          <x14:formula1>
            <xm:f>'[Matriz de Riesgos SIGCMA 5x5 PlaneaciónEstrategíca.xlsx]LISTA'!#REF!</xm:f>
          </x14:formula1>
          <xm:sqref>G30:G34</xm:sqref>
        </x14:dataValidation>
        <x14:dataValidation type="list" allowBlank="1" showInputMessage="1" showErrorMessage="1" xr:uid="{9818FC36-4A06-4A57-8BD4-EB8CD5AF303F}">
          <x14:formula1>
            <xm:f>'[Matriz de Riesgos SIGCMA 5x5 PlaneaciónEstrategíca.xlsx]LISTA'!#REF!</xm:f>
          </x14:formula1>
          <xm:sqref>C30:C34</xm:sqref>
        </x14:dataValidation>
        <x14:dataValidation type="list" allowBlank="1" showInputMessage="1" showErrorMessage="1" xr:uid="{765534A0-7CE0-41F8-A254-3FCC60D47ED5}">
          <x14:formula1>
            <xm:f>'[Matriz de Riesgos SIGCMA 5x5 PlaneaciónEstrategíca.xlsx]LISTA'!#REF!</xm:f>
          </x14:formula1>
          <xm:sqref>AN25 AN30</xm:sqref>
        </x14:dataValidation>
        <x14:dataValidation type="list" allowBlank="1" showInputMessage="1" showErrorMessage="1" xr:uid="{9D44F1DA-E97E-4C85-829C-F8BD6D208A13}">
          <x14:formula1>
            <xm:f>'[Matriz de Riesgos SIGCMA 5x5 PlaneaciónEstrategíca.xlsx]LISTA'!#REF!</xm:f>
          </x14:formula1>
          <xm:sqref>AH25 AH30</xm:sqref>
        </x14:dataValidation>
        <x14:dataValidation type="list" allowBlank="1" showInputMessage="1" showErrorMessage="1" xr:uid="{4DAEB5F2-8069-450C-80EC-CAD9764CA2BA}">
          <x14:formula1>
            <xm:f>'[Matriz de Riesgos SIGCMA 5x5 PlaneaciónEstrategíca.xlsx]LISTA'!#REF!</xm:f>
          </x14:formula1>
          <xm:sqref>K25:K34</xm:sqref>
        </x14:dataValidation>
        <x14:dataValidation type="list" allowBlank="1" showInputMessage="1" showErrorMessage="1" xr:uid="{931876D1-D1DF-4A73-AE8F-999C345336D0}">
          <x14:formula1>
            <xm:f>'[Matriz de Riesgos SIGCMA 5x5 PlaneaciónEstrategíca.xlsx]LISTA'!#REF!</xm:f>
          </x14:formula1>
          <xm:sqref>R25:R34</xm:sqref>
        </x14:dataValidation>
        <x14:dataValidation type="list" allowBlank="1" showInputMessage="1" showErrorMessage="1" xr:uid="{2FAB34C8-B6BB-4627-900E-CA18607C8D6B}">
          <x14:formula1>
            <xm:f>'[Matriz de Riesgos SIGCMA 5x5 PlaneaciónEstrategíca.xlsx]LISTA'!#REF!</xm:f>
          </x14:formula1>
          <xm:sqref>S25:S34</xm:sqref>
        </x14:dataValidation>
        <x14:dataValidation type="list" allowBlank="1" showInputMessage="1" showErrorMessage="1" xr:uid="{0FBA2077-1DFB-43A3-8ACB-B0F543AF5708}">
          <x14:formula1>
            <xm:f>'[Matriz de Riesgos SIGCMA 5x5 PlaneaciónEstrategíca.xlsx]LISTA'!#REF!</xm:f>
          </x14:formula1>
          <xm:sqref>U25:U34</xm:sqref>
        </x14:dataValidation>
        <x14:dataValidation type="list" allowBlank="1" showInputMessage="1" showErrorMessage="1" xr:uid="{DE782D1F-69FC-4B84-BA32-D401025F5857}">
          <x14:formula1>
            <xm:f>'[Matriz de Riesgos SIGCMA 5x5 PlaneaciónEstrategíca.xlsx]LISTA'!#REF!</xm:f>
          </x14:formula1>
          <xm:sqref>V25:V34</xm:sqref>
        </x14:dataValidation>
        <x14:dataValidation type="list" allowBlank="1" showInputMessage="1" showErrorMessage="1" xr:uid="{A71C0B82-CA69-4227-ACA9-0D5287DAFA89}">
          <x14:formula1>
            <xm:f>'[Matriz de Riesgos SIGCMA 5x5 PlaneaciónEstrategíca.xlsx]LISTA'!#REF!</xm:f>
          </x14:formula1>
          <xm:sqref>W25:W34</xm:sqref>
        </x14:dataValidation>
        <x14:dataValidation type="list" allowBlank="1" showInputMessage="1" showErrorMessage="1" xr:uid="{CD782727-387F-4832-9C71-58C5BEDD8771}">
          <x14:formula1>
            <xm:f>'C:\Users\olozadag\AppData\Local\Temp\Rar$DIa14376.5299\[6.1 Matriz de Riesgos- Planeación Estratégica.xlsx]LISTA'!#REF!</xm:f>
          </x14:formula1>
          <xm:sqref>C25:C29 G25:G29</xm:sqref>
        </x14:dataValidation>
        <x14:dataValidation type="list" allowBlank="1" showInputMessage="1" showErrorMessage="1" xr:uid="{0AC74C36-8C91-4FFE-9982-C4377D97AF36}">
          <x14:formula1>
            <xm:f>'[Matriz de Riesgos SIGCMA 5x5 ReordenamientoJudicial.xlsx]LISTA'!#REF!</xm:f>
          </x14:formula1>
          <xm:sqref>C35:C39</xm:sqref>
        </x14:dataValidation>
        <x14:dataValidation type="list" allowBlank="1" showInputMessage="1" showErrorMessage="1" xr:uid="{E879C492-4391-4C09-AFBD-6E5C84022A82}">
          <x14:formula1>
            <xm:f>'[Matriz de Riesgos SIGCMA 5x5 ReordenamientoJudicial.xlsx]LISTA'!#REF!</xm:f>
          </x14:formula1>
          <xm:sqref>K35:K39</xm:sqref>
        </x14:dataValidation>
        <x14:dataValidation type="list" allowBlank="1" showInputMessage="1" showErrorMessage="1" xr:uid="{918157A6-8E49-47AD-8239-233602095F6C}">
          <x14:formula1>
            <xm:f>'[Matriz de Riesgos SIGCMA 5x5 ReordenamientoJudicial.xlsx]LISTA'!#REF!</xm:f>
          </x14:formula1>
          <xm:sqref>G35:G39</xm:sqref>
        </x14:dataValidation>
        <x14:dataValidation type="list" allowBlank="1" showInputMessage="1" showErrorMessage="1" xr:uid="{5C556530-A514-4CB5-99BF-E9755B74AEAD}">
          <x14:formula1>
            <xm:f>'[Matriz de Riesgos SIGCMA 5x5 ReordenamientoJudicial.xlsx]LISTA'!#REF!</xm:f>
          </x14:formula1>
          <xm:sqref>W35:W39</xm:sqref>
        </x14:dataValidation>
        <x14:dataValidation type="list" allowBlank="1" showInputMessage="1" showErrorMessage="1" xr:uid="{5A34B644-6E5F-4454-A9AF-5D0F0EEDC389}">
          <x14:formula1>
            <xm:f>'[Matriz de Riesgos SIGCMA 5x5 ReordenamientoJudicial.xlsx]LISTA'!#REF!</xm:f>
          </x14:formula1>
          <xm:sqref>V35:V39</xm:sqref>
        </x14:dataValidation>
        <x14:dataValidation type="list" allowBlank="1" showInputMessage="1" showErrorMessage="1" xr:uid="{7A31728E-46D2-4C62-B510-46C2442930FA}">
          <x14:formula1>
            <xm:f>'[Matriz de Riesgos SIGCMA 5x5 ReordenamientoJudicial.xlsx]LISTA'!#REF!</xm:f>
          </x14:formula1>
          <xm:sqref>U35:U39</xm:sqref>
        </x14:dataValidation>
        <x14:dataValidation type="list" allowBlank="1" showInputMessage="1" showErrorMessage="1" xr:uid="{42048B4F-4959-4AC4-863B-83418901898B}">
          <x14:formula1>
            <xm:f>'[Matriz de Riesgos SIGCMA 5x5 ReordenamientoJudicial.xlsx]LISTA'!#REF!</xm:f>
          </x14:formula1>
          <xm:sqref>S35:S39</xm:sqref>
        </x14:dataValidation>
        <x14:dataValidation type="list" allowBlank="1" showInputMessage="1" showErrorMessage="1" xr:uid="{A84643B7-9E6A-4F5B-B6F4-63768D416A12}">
          <x14:formula1>
            <xm:f>'[Matriz de Riesgos SIGCMA 5x5 ReordenamientoJudicial.xlsx]LISTA'!#REF!</xm:f>
          </x14:formula1>
          <xm:sqref>R35:R39</xm:sqref>
        </x14:dataValidation>
        <x14:dataValidation type="list" allowBlank="1" showInputMessage="1" showErrorMessage="1" xr:uid="{1223341D-897B-4223-8BE3-B733424EAECC}">
          <x14:formula1>
            <xm:f>'[Matriz de Riesgos SIGCMA 5x5 ReordenamientoJudicial.xlsx]LISTA'!#REF!</xm:f>
          </x14:formula1>
          <xm:sqref>AH35</xm:sqref>
        </x14:dataValidation>
        <x14:dataValidation type="list" allowBlank="1" showInputMessage="1" showErrorMessage="1" xr:uid="{5CF4FC9E-C1C3-43C4-BA83-A829C0D12190}">
          <x14:formula1>
            <xm:f>'[Matriz de Riesgos SIGCMA 5x5 ReordenamientoJudicial.xlsx]LISTA'!#REF!</xm:f>
          </x14:formula1>
          <xm:sqref>AN35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1" t="s">
        <v>65</v>
      </c>
      <c r="B3" s="381"/>
      <c r="C3" s="381"/>
      <c r="D3" s="381"/>
      <c r="E3" s="381"/>
      <c r="F3" s="381"/>
      <c r="G3" s="381"/>
      <c r="H3" s="381"/>
    </row>
    <row r="4" spans="1:9">
      <c r="A4" s="381"/>
      <c r="B4" s="381"/>
      <c r="C4" s="381"/>
      <c r="D4" s="381"/>
      <c r="E4" s="381"/>
      <c r="F4" s="381"/>
      <c r="G4" s="381"/>
      <c r="H4" s="381"/>
    </row>
    <row r="5" spans="1:9" ht="34.5" thickBot="1">
      <c r="A5" s="18"/>
      <c r="B5" s="18"/>
      <c r="C5" s="18"/>
      <c r="D5" s="18"/>
      <c r="E5" s="18"/>
      <c r="F5" s="18"/>
      <c r="G5" s="18"/>
      <c r="H5" s="18"/>
    </row>
    <row r="6" spans="1:9" ht="71.25" customHeight="1" thickBot="1">
      <c r="A6" s="382" t="s">
        <v>65</v>
      </c>
      <c r="B6" s="79" t="s">
        <v>160</v>
      </c>
      <c r="C6" s="80" t="s">
        <v>161</v>
      </c>
      <c r="D6" s="80" t="s">
        <v>162</v>
      </c>
      <c r="E6" s="80" t="s">
        <v>163</v>
      </c>
      <c r="F6" s="80" t="s">
        <v>164</v>
      </c>
      <c r="G6" s="159" t="s">
        <v>165</v>
      </c>
      <c r="H6" s="79" t="s">
        <v>166</v>
      </c>
      <c r="I6" s="79" t="s">
        <v>167</v>
      </c>
    </row>
    <row r="7" spans="1:9" ht="265.5" customHeight="1" thickBot="1">
      <c r="A7" s="383"/>
      <c r="B7" s="19" t="s">
        <v>168</v>
      </c>
      <c r="C7" s="19" t="s">
        <v>169</v>
      </c>
      <c r="D7" s="19" t="s">
        <v>170</v>
      </c>
      <c r="E7" s="19" t="s">
        <v>171</v>
      </c>
      <c r="F7" s="19" t="s">
        <v>172</v>
      </c>
      <c r="G7" s="20" t="s">
        <v>173</v>
      </c>
      <c r="H7" s="173" t="s">
        <v>174</v>
      </c>
      <c r="I7" s="173" t="s">
        <v>175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123"/>
  </cols>
  <sheetData>
    <row r="1" spans="1:31" s="123" customFormat="1"/>
    <row r="2" spans="1:31" ht="23.25">
      <c r="A2" s="6"/>
      <c r="B2" s="384" t="s">
        <v>176</v>
      </c>
      <c r="C2" s="384"/>
      <c r="D2" s="38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6" t="s">
        <v>177</v>
      </c>
      <c r="D4" s="126" t="s">
        <v>178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7" t="s">
        <v>179</v>
      </c>
      <c r="C5" s="128" t="s">
        <v>180</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0" t="s">
        <v>181</v>
      </c>
      <c r="C6" s="131" t="s">
        <v>182</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3" t="s">
        <v>183</v>
      </c>
      <c r="C7" s="131" t="s">
        <v>184</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4" t="s">
        <v>185</v>
      </c>
      <c r="C8" s="131" t="s">
        <v>186</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5" t="s">
        <v>187</v>
      </c>
      <c r="C9" s="131" t="s">
        <v>188</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6"/>
      <c r="B2" s="385" t="s">
        <v>189</v>
      </c>
      <c r="C2" s="385"/>
      <c r="D2" s="385"/>
      <c r="E2" s="385"/>
      <c r="F2" s="6"/>
      <c r="G2" s="6"/>
      <c r="H2" s="6"/>
      <c r="I2" s="6"/>
      <c r="J2" s="6"/>
    </row>
    <row r="3" spans="1:10">
      <c r="A3" s="6"/>
      <c r="B3" s="112"/>
      <c r="C3" s="112"/>
      <c r="D3" s="112"/>
      <c r="E3" s="141"/>
      <c r="F3" s="6"/>
      <c r="G3" s="6"/>
      <c r="H3" s="6"/>
      <c r="I3" s="6"/>
      <c r="J3" s="6"/>
    </row>
    <row r="4" spans="1:10" ht="60">
      <c r="A4" s="6"/>
      <c r="B4" s="24"/>
      <c r="C4" s="113" t="s">
        <v>190</v>
      </c>
      <c r="D4" s="113" t="s">
        <v>191</v>
      </c>
      <c r="E4" s="141"/>
      <c r="F4" s="6"/>
      <c r="G4" s="6"/>
      <c r="H4" s="6"/>
      <c r="I4" s="6"/>
      <c r="J4" s="6"/>
    </row>
    <row r="5" spans="1:10" ht="76.5" customHeight="1">
      <c r="A5" s="25" t="s">
        <v>192</v>
      </c>
      <c r="B5" s="114" t="s">
        <v>193</v>
      </c>
      <c r="C5" s="115" t="s">
        <v>194</v>
      </c>
      <c r="D5" s="116" t="s">
        <v>195</v>
      </c>
      <c r="E5" s="142">
        <v>0.2</v>
      </c>
      <c r="F5" s="6"/>
      <c r="G5" s="6"/>
      <c r="H5" s="6"/>
      <c r="I5" s="6"/>
      <c r="J5" s="6"/>
    </row>
    <row r="6" spans="1:10" ht="99">
      <c r="A6" s="25" t="s">
        <v>196</v>
      </c>
      <c r="B6" s="117" t="s">
        <v>196</v>
      </c>
      <c r="C6" s="118" t="s">
        <v>197</v>
      </c>
      <c r="D6" s="119" t="s">
        <v>198</v>
      </c>
      <c r="E6" s="142">
        <v>0.4</v>
      </c>
      <c r="F6" s="6"/>
      <c r="G6" s="6"/>
      <c r="H6" s="6"/>
      <c r="I6" s="6"/>
      <c r="J6" s="6"/>
    </row>
    <row r="7" spans="1:10" ht="66">
      <c r="A7" s="25" t="s">
        <v>199</v>
      </c>
      <c r="B7" s="120" t="s">
        <v>200</v>
      </c>
      <c r="C7" s="118" t="s">
        <v>201</v>
      </c>
      <c r="D7" s="119" t="s">
        <v>202</v>
      </c>
      <c r="E7" s="142">
        <v>0.6</v>
      </c>
      <c r="F7" s="6"/>
      <c r="G7" s="6"/>
      <c r="H7" s="6"/>
      <c r="I7" s="6"/>
      <c r="J7" s="6"/>
    </row>
    <row r="8" spans="1:10" ht="66">
      <c r="A8" s="25" t="s">
        <v>203</v>
      </c>
      <c r="B8" s="121" t="s">
        <v>204</v>
      </c>
      <c r="C8" s="118" t="s">
        <v>205</v>
      </c>
      <c r="D8" s="119" t="s">
        <v>206</v>
      </c>
      <c r="E8" s="142">
        <v>0.8</v>
      </c>
      <c r="F8" s="6"/>
      <c r="G8" s="6"/>
      <c r="H8" s="6"/>
      <c r="I8" s="6"/>
      <c r="J8" s="6"/>
    </row>
    <row r="9" spans="1:10" ht="66">
      <c r="A9" s="25" t="s">
        <v>207</v>
      </c>
      <c r="B9" s="122" t="s">
        <v>208</v>
      </c>
      <c r="C9" s="118" t="s">
        <v>209</v>
      </c>
      <c r="D9" s="119" t="s">
        <v>210</v>
      </c>
      <c r="E9" s="142">
        <v>1</v>
      </c>
      <c r="F9" s="6"/>
      <c r="G9" s="6"/>
      <c r="H9" s="6"/>
      <c r="I9" s="6"/>
      <c r="J9" s="6"/>
    </row>
    <row r="10" spans="1:10" ht="20.25">
      <c r="A10" s="25"/>
      <c r="B10" s="25"/>
      <c r="C10" s="26"/>
      <c r="D10" s="26"/>
      <c r="E10" s="141"/>
      <c r="F10" s="6"/>
      <c r="G10" s="6"/>
      <c r="H10" s="6"/>
      <c r="I10" s="6"/>
      <c r="J10" s="6"/>
    </row>
    <row r="11" spans="1:10" ht="60">
      <c r="A11" s="25"/>
      <c r="B11" s="24"/>
      <c r="C11" s="113" t="s">
        <v>190</v>
      </c>
      <c r="D11" s="113" t="s">
        <v>211</v>
      </c>
      <c r="E11" s="141"/>
      <c r="F11" s="6"/>
      <c r="G11" s="6"/>
      <c r="H11" s="6"/>
      <c r="I11" s="6"/>
      <c r="J11" s="6"/>
    </row>
    <row r="12" spans="1:10" ht="79.5" customHeight="1">
      <c r="A12" s="25"/>
      <c r="B12" s="114" t="s">
        <v>193</v>
      </c>
      <c r="C12" s="115" t="s">
        <v>194</v>
      </c>
      <c r="D12" s="148" t="s">
        <v>212</v>
      </c>
      <c r="E12" s="142">
        <v>0.2</v>
      </c>
      <c r="F12" s="6"/>
      <c r="G12" s="6"/>
      <c r="H12" s="6"/>
      <c r="I12" s="6"/>
      <c r="J12" s="6"/>
    </row>
    <row r="13" spans="1:10" ht="33">
      <c r="A13" s="25"/>
      <c r="B13" s="117" t="s">
        <v>196</v>
      </c>
      <c r="C13" s="118" t="s">
        <v>197</v>
      </c>
      <c r="D13" s="148" t="s">
        <v>213</v>
      </c>
      <c r="E13" s="142">
        <v>0.4</v>
      </c>
      <c r="F13" s="6"/>
      <c r="G13" s="6"/>
      <c r="H13" s="6"/>
      <c r="I13" s="6"/>
      <c r="J13" s="6"/>
    </row>
    <row r="14" spans="1:10" ht="33">
      <c r="A14" s="25"/>
      <c r="B14" s="120" t="s">
        <v>200</v>
      </c>
      <c r="C14" s="118" t="s">
        <v>201</v>
      </c>
      <c r="D14" s="148" t="s">
        <v>214</v>
      </c>
      <c r="E14" s="142">
        <v>0.6</v>
      </c>
      <c r="F14" s="6"/>
      <c r="G14" s="6"/>
      <c r="H14" s="6"/>
      <c r="I14" s="6"/>
      <c r="J14" s="6"/>
    </row>
    <row r="15" spans="1:10" ht="33">
      <c r="A15" s="25"/>
      <c r="B15" s="121" t="s">
        <v>204</v>
      </c>
      <c r="C15" s="118" t="s">
        <v>205</v>
      </c>
      <c r="D15" s="148" t="s">
        <v>215</v>
      </c>
      <c r="E15" s="142">
        <v>0.8</v>
      </c>
      <c r="F15" s="6"/>
      <c r="G15" s="6"/>
      <c r="H15" s="6"/>
      <c r="I15" s="6"/>
      <c r="J15" s="6"/>
    </row>
    <row r="16" spans="1:10" ht="46.5" customHeight="1">
      <c r="A16" s="25"/>
      <c r="B16" s="122" t="s">
        <v>208</v>
      </c>
      <c r="C16" s="118" t="s">
        <v>209</v>
      </c>
      <c r="D16" s="148" t="s">
        <v>216</v>
      </c>
      <c r="E16" s="142">
        <v>1</v>
      </c>
      <c r="F16" s="6"/>
      <c r="G16" s="6"/>
      <c r="H16" s="6"/>
      <c r="I16" s="6"/>
      <c r="J16" s="6"/>
    </row>
    <row r="17" spans="1:10" ht="20.25">
      <c r="A17" s="25"/>
      <c r="B17" s="25"/>
      <c r="C17" s="26"/>
      <c r="D17" s="26"/>
      <c r="E17" s="141"/>
      <c r="F17" s="6"/>
      <c r="G17" s="6"/>
      <c r="H17" s="6"/>
      <c r="I17" s="6"/>
      <c r="J17" s="6"/>
    </row>
    <row r="18" spans="1:10" ht="16.5">
      <c r="A18" s="25"/>
      <c r="B18" s="27"/>
      <c r="C18" s="27"/>
      <c r="D18" s="27"/>
      <c r="E18" s="141"/>
      <c r="F18" s="6"/>
      <c r="G18" s="6"/>
      <c r="H18" s="6"/>
      <c r="I18" s="6"/>
      <c r="J18" s="6"/>
    </row>
    <row r="19" spans="1:10" ht="60">
      <c r="A19" s="25"/>
      <c r="B19" s="24"/>
      <c r="C19" s="113" t="s">
        <v>190</v>
      </c>
      <c r="D19" s="113" t="s">
        <v>217</v>
      </c>
      <c r="E19" s="141"/>
      <c r="F19" s="6"/>
      <c r="G19" s="6"/>
      <c r="H19" s="6"/>
      <c r="I19" s="6"/>
      <c r="J19" s="6"/>
    </row>
    <row r="20" spans="1:10" ht="57.75" customHeight="1">
      <c r="A20" s="25"/>
      <c r="B20" s="114" t="s">
        <v>193</v>
      </c>
      <c r="C20" s="115" t="s">
        <v>194</v>
      </c>
      <c r="D20" s="148" t="s">
        <v>218</v>
      </c>
      <c r="E20" s="142">
        <v>0.2</v>
      </c>
      <c r="F20" s="6"/>
      <c r="G20" s="6"/>
      <c r="H20" s="6"/>
      <c r="I20" s="6"/>
      <c r="J20" s="6"/>
    </row>
    <row r="21" spans="1:10" ht="54" customHeight="1">
      <c r="A21" s="25"/>
      <c r="B21" s="117" t="s">
        <v>196</v>
      </c>
      <c r="C21" s="118" t="s">
        <v>197</v>
      </c>
      <c r="D21" s="148" t="s">
        <v>219</v>
      </c>
      <c r="E21" s="142">
        <v>0.4</v>
      </c>
      <c r="F21" s="6"/>
      <c r="G21" s="6"/>
      <c r="H21" s="6"/>
      <c r="I21" s="6"/>
      <c r="J21" s="6"/>
    </row>
    <row r="22" spans="1:10" ht="64.5" customHeight="1">
      <c r="A22" s="25"/>
      <c r="B22" s="120" t="s">
        <v>200</v>
      </c>
      <c r="C22" s="118" t="s">
        <v>201</v>
      </c>
      <c r="D22" s="148" t="s">
        <v>220</v>
      </c>
      <c r="E22" s="142">
        <v>0.6</v>
      </c>
      <c r="F22" s="6"/>
      <c r="G22" s="6"/>
      <c r="H22" s="6"/>
      <c r="I22" s="6"/>
      <c r="J22" s="6"/>
    </row>
    <row r="23" spans="1:10" ht="51.75" customHeight="1">
      <c r="A23" s="25"/>
      <c r="B23" s="121" t="s">
        <v>204</v>
      </c>
      <c r="C23" s="118" t="s">
        <v>205</v>
      </c>
      <c r="D23" s="148" t="s">
        <v>221</v>
      </c>
      <c r="E23" s="142">
        <v>0.8</v>
      </c>
      <c r="F23" s="6"/>
      <c r="G23" s="6"/>
      <c r="H23" s="6"/>
      <c r="I23" s="6"/>
      <c r="J23" s="6"/>
    </row>
    <row r="24" spans="1:10" ht="51.75" customHeight="1">
      <c r="A24" s="25"/>
      <c r="B24" s="122" t="s">
        <v>208</v>
      </c>
      <c r="C24" s="118" t="s">
        <v>209</v>
      </c>
      <c r="D24" s="148" t="s">
        <v>222</v>
      </c>
      <c r="E24" s="142">
        <v>1</v>
      </c>
      <c r="F24" s="6"/>
      <c r="G24" s="6"/>
      <c r="H24" s="6"/>
      <c r="I24" s="6"/>
      <c r="J24" s="6"/>
    </row>
    <row r="25" spans="1:10" ht="16.5">
      <c r="A25" s="25"/>
      <c r="B25" s="27"/>
      <c r="C25" s="27"/>
      <c r="D25" s="27"/>
      <c r="E25" s="141"/>
      <c r="F25" s="6"/>
      <c r="G25" s="6"/>
      <c r="H25" s="6"/>
      <c r="I25" s="6"/>
      <c r="J25" s="6"/>
    </row>
    <row r="26" spans="1:10" ht="16.5">
      <c r="A26" s="25"/>
      <c r="B26" s="27"/>
      <c r="C26" s="27"/>
      <c r="D26" s="27"/>
      <c r="E26" s="141"/>
      <c r="F26" s="6"/>
      <c r="G26" s="6"/>
      <c r="H26" s="6"/>
      <c r="I26" s="6"/>
      <c r="J26" s="6"/>
    </row>
    <row r="27" spans="1:10" ht="16.5">
      <c r="A27" s="25"/>
      <c r="B27" s="27"/>
      <c r="C27" s="27"/>
      <c r="D27" s="27"/>
      <c r="E27" s="141"/>
      <c r="F27" s="6"/>
      <c r="G27" s="6"/>
      <c r="H27" s="6"/>
      <c r="I27" s="6"/>
      <c r="J27" s="6"/>
    </row>
    <row r="28" spans="1:10" ht="16.5">
      <c r="A28" s="25"/>
      <c r="B28" s="27"/>
      <c r="C28" s="27"/>
      <c r="D28" s="27"/>
      <c r="E28" s="141"/>
      <c r="F28" s="6"/>
      <c r="G28" s="6"/>
      <c r="H28" s="6"/>
      <c r="I28" s="6"/>
      <c r="J28" s="6"/>
    </row>
    <row r="29" spans="1:10" ht="60">
      <c r="A29" s="25"/>
      <c r="B29" s="24"/>
      <c r="C29" s="113" t="s">
        <v>190</v>
      </c>
      <c r="D29" s="113" t="s">
        <v>223</v>
      </c>
      <c r="E29" s="141"/>
      <c r="F29" s="6"/>
      <c r="G29" s="6"/>
      <c r="H29" s="6"/>
      <c r="I29" s="6"/>
      <c r="J29" s="6"/>
    </row>
    <row r="30" spans="1:10" ht="75.75" customHeight="1">
      <c r="A30" s="25"/>
      <c r="B30" s="114" t="s">
        <v>193</v>
      </c>
      <c r="C30" s="115" t="s">
        <v>194</v>
      </c>
      <c r="D30" s="148" t="s">
        <v>224</v>
      </c>
      <c r="E30" s="142">
        <v>0.2</v>
      </c>
      <c r="F30" s="6"/>
      <c r="G30" s="6"/>
      <c r="H30" s="6"/>
      <c r="I30" s="6"/>
      <c r="J30" s="6"/>
    </row>
    <row r="31" spans="1:10" ht="65.25" customHeight="1">
      <c r="A31" s="25"/>
      <c r="B31" s="117" t="s">
        <v>196</v>
      </c>
      <c r="C31" s="118" t="s">
        <v>197</v>
      </c>
      <c r="D31" s="148" t="s">
        <v>225</v>
      </c>
      <c r="E31" s="142">
        <v>0.4</v>
      </c>
      <c r="F31" s="6"/>
      <c r="G31" s="6"/>
      <c r="H31" s="6"/>
      <c r="I31" s="6"/>
      <c r="J31" s="6"/>
    </row>
    <row r="32" spans="1:10" ht="57" customHeight="1">
      <c r="A32" s="25"/>
      <c r="B32" s="120" t="s">
        <v>200</v>
      </c>
      <c r="C32" s="118" t="s">
        <v>201</v>
      </c>
      <c r="D32" s="148" t="s">
        <v>226</v>
      </c>
      <c r="E32" s="142">
        <v>0.6</v>
      </c>
      <c r="F32" s="6"/>
      <c r="G32" s="6"/>
      <c r="H32" s="6"/>
      <c r="I32" s="6"/>
      <c r="J32" s="6"/>
    </row>
    <row r="33" spans="1:10" ht="66.75" customHeight="1">
      <c r="A33" s="25"/>
      <c r="B33" s="121" t="s">
        <v>204</v>
      </c>
      <c r="C33" s="118" t="s">
        <v>205</v>
      </c>
      <c r="D33" s="148" t="s">
        <v>227</v>
      </c>
      <c r="E33" s="142">
        <v>0.8</v>
      </c>
      <c r="F33" s="6"/>
      <c r="G33" s="6"/>
      <c r="H33" s="6"/>
      <c r="I33" s="6"/>
      <c r="J33" s="6"/>
    </row>
    <row r="34" spans="1:10" ht="79.5" customHeight="1">
      <c r="A34" s="25"/>
      <c r="B34" s="122" t="s">
        <v>208</v>
      </c>
      <c r="C34" s="118" t="s">
        <v>209</v>
      </c>
      <c r="D34" s="148" t="s">
        <v>228</v>
      </c>
      <c r="E34" s="142">
        <v>1</v>
      </c>
      <c r="F34" s="6"/>
      <c r="G34" s="6"/>
      <c r="H34" s="6"/>
      <c r="I34" s="6"/>
      <c r="J34" s="6"/>
    </row>
    <row r="35" spans="1:10">
      <c r="A35" s="25"/>
      <c r="B35" s="25"/>
      <c r="C35" s="25" t="s">
        <v>229</v>
      </c>
      <c r="D35" s="25" t="s">
        <v>230</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60">
      <c r="A38" s="25"/>
      <c r="B38" s="24"/>
      <c r="C38" s="113" t="s">
        <v>190</v>
      </c>
      <c r="D38" s="113" t="s">
        <v>231</v>
      </c>
      <c r="E38" s="141"/>
      <c r="F38" s="6"/>
      <c r="G38" s="6"/>
      <c r="H38" s="6"/>
      <c r="I38" s="6"/>
      <c r="J38" s="6"/>
    </row>
    <row r="39" spans="1:10" ht="99">
      <c r="A39" s="25"/>
      <c r="B39" s="114" t="s">
        <v>193</v>
      </c>
      <c r="C39" s="115" t="s">
        <v>194</v>
      </c>
      <c r="D39" s="149" t="s">
        <v>232</v>
      </c>
      <c r="E39" s="142">
        <v>0.2</v>
      </c>
      <c r="F39" s="6"/>
      <c r="G39" s="6"/>
      <c r="H39" s="6"/>
      <c r="I39" s="6"/>
      <c r="J39" s="6"/>
    </row>
    <row r="40" spans="1:10" ht="99">
      <c r="A40" s="25"/>
      <c r="B40" s="117" t="s">
        <v>196</v>
      </c>
      <c r="C40" s="118" t="s">
        <v>197</v>
      </c>
      <c r="D40" s="149" t="s">
        <v>233</v>
      </c>
      <c r="E40" s="142">
        <v>0.4</v>
      </c>
      <c r="F40" s="6"/>
      <c r="G40" s="6"/>
      <c r="H40" s="6"/>
      <c r="I40" s="6"/>
      <c r="J40" s="6"/>
    </row>
    <row r="41" spans="1:10" ht="99">
      <c r="A41" s="25"/>
      <c r="B41" s="120" t="s">
        <v>200</v>
      </c>
      <c r="C41" s="118" t="s">
        <v>201</v>
      </c>
      <c r="D41" s="149" t="s">
        <v>234</v>
      </c>
      <c r="E41" s="142">
        <v>0.6</v>
      </c>
      <c r="F41" s="6"/>
      <c r="G41" s="6"/>
      <c r="H41" s="6"/>
      <c r="I41" s="6"/>
      <c r="J41" s="6"/>
    </row>
    <row r="42" spans="1:10" ht="99">
      <c r="A42" s="25"/>
      <c r="B42" s="121" t="s">
        <v>204</v>
      </c>
      <c r="C42" s="118" t="s">
        <v>205</v>
      </c>
      <c r="D42" s="149" t="s">
        <v>235</v>
      </c>
      <c r="E42" s="142">
        <v>0.8</v>
      </c>
      <c r="F42" s="6"/>
      <c r="G42" s="6"/>
      <c r="H42" s="6"/>
      <c r="I42" s="6"/>
      <c r="J42" s="6"/>
    </row>
    <row r="43" spans="1:10" ht="99">
      <c r="A43" s="25"/>
      <c r="B43" s="122" t="s">
        <v>208</v>
      </c>
      <c r="C43" s="118" t="s">
        <v>209</v>
      </c>
      <c r="D43" s="149" t="s">
        <v>236</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158</v>
      </c>
      <c r="E45" s="141"/>
      <c r="F45" s="6"/>
      <c r="G45" s="6"/>
      <c r="H45" s="6"/>
      <c r="I45" s="6"/>
      <c r="J45" s="6"/>
    </row>
    <row r="46" spans="1:10" ht="94.5" customHeight="1">
      <c r="A46" s="25"/>
      <c r="B46" s="121" t="s">
        <v>204</v>
      </c>
      <c r="C46" s="25"/>
      <c r="D46" s="119" t="s">
        <v>237</v>
      </c>
      <c r="E46" s="142">
        <v>0.8</v>
      </c>
      <c r="F46" s="6"/>
      <c r="G46" s="6"/>
      <c r="H46" s="6"/>
      <c r="I46" s="6"/>
      <c r="J46" s="6"/>
    </row>
    <row r="47" spans="1:10" ht="105.75" customHeight="1">
      <c r="A47" s="25"/>
      <c r="B47" s="122" t="s">
        <v>208</v>
      </c>
      <c r="C47" s="26"/>
      <c r="D47" s="119" t="s">
        <v>238</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20.25">
      <c r="A50" s="25"/>
      <c r="B50" s="25"/>
      <c r="C50" s="26"/>
      <c r="D50" s="26"/>
      <c r="E50" s="141"/>
      <c r="F50" s="6"/>
      <c r="G50" s="6"/>
      <c r="H50" s="6"/>
      <c r="I50" s="6"/>
      <c r="J50" s="6"/>
    </row>
    <row r="51" spans="1:10" ht="46.5" customHeight="1">
      <c r="A51" s="25"/>
      <c r="B51" s="25"/>
      <c r="C51" s="25"/>
      <c r="D51" s="113" t="s">
        <v>239</v>
      </c>
      <c r="E51" s="141"/>
      <c r="F51" s="6"/>
      <c r="G51" s="6"/>
      <c r="H51" s="6"/>
      <c r="I51" s="6"/>
      <c r="J51" s="6"/>
    </row>
    <row r="52" spans="1:10" ht="90" customHeight="1">
      <c r="A52" s="25"/>
      <c r="B52" s="121" t="s">
        <v>204</v>
      </c>
      <c r="C52" s="25"/>
      <c r="D52" s="119" t="s">
        <v>240</v>
      </c>
      <c r="E52" s="142">
        <v>0.8</v>
      </c>
      <c r="F52" s="6"/>
      <c r="G52" s="6"/>
      <c r="H52" s="6"/>
      <c r="I52" s="6"/>
      <c r="J52" s="6"/>
    </row>
    <row r="53" spans="1:10" ht="66">
      <c r="A53" s="25"/>
      <c r="B53" s="122" t="s">
        <v>208</v>
      </c>
      <c r="C53" s="26"/>
      <c r="D53" s="119" t="s">
        <v>241</v>
      </c>
      <c r="E53" s="142">
        <v>1</v>
      </c>
      <c r="F53" s="6"/>
      <c r="G53" s="6"/>
      <c r="H53" s="6"/>
      <c r="I53" s="6"/>
      <c r="J53" s="6"/>
    </row>
    <row r="54" spans="1:10" ht="20.25">
      <c r="A54" s="25"/>
      <c r="B54" s="25"/>
      <c r="C54" s="26"/>
      <c r="D54" s="26"/>
      <c r="E54" s="141"/>
      <c r="F54" s="6"/>
      <c r="G54" s="6"/>
      <c r="H54" s="6"/>
      <c r="I54" s="6"/>
      <c r="J54" s="6"/>
    </row>
    <row r="55" spans="1:10" ht="20.25">
      <c r="A55" s="25"/>
      <c r="B55" s="25"/>
      <c r="C55" s="26"/>
      <c r="D55" s="26"/>
      <c r="E55" s="141"/>
      <c r="F55" s="6"/>
      <c r="G55" s="6"/>
      <c r="H55" s="6"/>
      <c r="I55" s="6"/>
      <c r="J55" s="6"/>
    </row>
    <row r="56" spans="1:10" ht="20.25">
      <c r="A56" s="25"/>
      <c r="B56" s="25"/>
      <c r="C56" s="26"/>
      <c r="D56" s="26"/>
      <c r="E56" s="141"/>
      <c r="F56" s="6"/>
      <c r="G56" s="6"/>
      <c r="H56" s="6"/>
      <c r="I56" s="6"/>
      <c r="J56" s="6"/>
    </row>
    <row r="57" spans="1:10" ht="20.25">
      <c r="A57" s="25"/>
      <c r="B57" s="25"/>
      <c r="C57" s="26"/>
      <c r="D57" s="26"/>
      <c r="E57" s="141"/>
      <c r="F57" s="6"/>
      <c r="G57" s="6"/>
      <c r="H57" s="6"/>
      <c r="I57" s="6"/>
      <c r="J57" s="6"/>
    </row>
    <row r="58" spans="1:10" ht="20.25">
      <c r="A58" s="25"/>
      <c r="B58" s="25"/>
      <c r="C58" s="26"/>
      <c r="D58" s="26"/>
      <c r="E58" s="141"/>
      <c r="F58" s="6"/>
      <c r="G58" s="6"/>
      <c r="H58" s="6"/>
      <c r="I58" s="6"/>
      <c r="J58" s="6"/>
    </row>
    <row r="59" spans="1:10" ht="20.25">
      <c r="A59" s="25"/>
      <c r="B59" s="25"/>
      <c r="C59" s="26"/>
      <c r="D59" s="26"/>
      <c r="E59" s="141"/>
      <c r="F59" s="6"/>
      <c r="G59" s="6"/>
      <c r="H59" s="6"/>
      <c r="I59" s="6"/>
      <c r="J59" s="6"/>
    </row>
    <row r="60" spans="1:10" ht="20.25">
      <c r="A60" s="25"/>
      <c r="B60" s="25"/>
      <c r="C60" s="26"/>
      <c r="D60" s="26"/>
      <c r="E60" s="141"/>
      <c r="F60" s="6"/>
      <c r="G60" s="6"/>
      <c r="H60" s="6"/>
      <c r="I60" s="6"/>
      <c r="J60" s="6"/>
    </row>
    <row r="61" spans="1:10" ht="20.25">
      <c r="A61" s="25"/>
      <c r="B61" s="25"/>
      <c r="C61" s="26"/>
      <c r="D61" s="26"/>
      <c r="E61" s="141"/>
      <c r="F61" s="6"/>
      <c r="G61" s="6"/>
      <c r="H61" s="6"/>
      <c r="I61" s="6"/>
      <c r="J61" s="6"/>
    </row>
    <row r="62" spans="1:10" ht="20.25">
      <c r="A62" s="25"/>
      <c r="B62" s="25"/>
      <c r="C62" s="26"/>
      <c r="D62" s="26"/>
      <c r="E62" s="141"/>
      <c r="F62" s="6"/>
      <c r="G62" s="6"/>
      <c r="H62" s="6"/>
      <c r="I62" s="6"/>
      <c r="J62" s="6"/>
    </row>
    <row r="63" spans="1:10" ht="20.25">
      <c r="A63" s="25"/>
      <c r="B63" s="25"/>
      <c r="C63" s="26"/>
      <c r="D63" s="26"/>
      <c r="E63" s="141"/>
      <c r="F63" s="6"/>
      <c r="G63" s="6"/>
      <c r="H63" s="6"/>
      <c r="I63" s="6"/>
      <c r="J63" s="6"/>
    </row>
    <row r="64" spans="1:10" ht="20.25">
      <c r="A64" s="25"/>
      <c r="B64" s="25"/>
      <c r="C64" s="26"/>
      <c r="D64" s="26"/>
      <c r="E64" s="141"/>
      <c r="F64" s="6"/>
      <c r="G64" s="6"/>
      <c r="H64" s="6"/>
      <c r="I64" s="6"/>
      <c r="J64" s="6"/>
    </row>
    <row r="65" spans="1:10" ht="20.25">
      <c r="A65" s="25"/>
      <c r="B65" s="25"/>
      <c r="C65" s="26"/>
      <c r="D65" s="26"/>
      <c r="E65" s="141"/>
      <c r="F65" s="6"/>
      <c r="G65" s="6"/>
      <c r="H65" s="6"/>
      <c r="I65" s="6"/>
      <c r="J65" s="6"/>
    </row>
    <row r="66" spans="1:10" ht="20.25">
      <c r="A66" s="25"/>
      <c r="B66" s="25"/>
      <c r="C66" s="26"/>
      <c r="D66" s="26"/>
      <c r="E66" s="141"/>
      <c r="F66" s="6"/>
      <c r="G66" s="6"/>
      <c r="H66" s="6"/>
      <c r="I66" s="6"/>
      <c r="J66" s="6"/>
    </row>
    <row r="67" spans="1:10" ht="20.25">
      <c r="A67" s="25"/>
      <c r="B67" s="25"/>
      <c r="C67" s="26"/>
      <c r="D67" s="26"/>
      <c r="E67" s="141"/>
      <c r="F67" s="6"/>
      <c r="G67" s="6"/>
      <c r="H67" s="6"/>
      <c r="I67" s="6"/>
      <c r="J67" s="6"/>
    </row>
    <row r="68" spans="1:10" ht="20.25">
      <c r="A68" s="25"/>
      <c r="B68" s="25"/>
      <c r="C68" s="26"/>
      <c r="D68" s="26"/>
      <c r="E68" s="141"/>
      <c r="F68" s="6"/>
      <c r="G68" s="6"/>
      <c r="H68" s="6"/>
      <c r="I68" s="6"/>
      <c r="J68" s="6"/>
    </row>
    <row r="69" spans="1:10" ht="20.25">
      <c r="A69" s="25"/>
      <c r="B69" s="25"/>
      <c r="C69" s="26"/>
      <c r="D69" s="26"/>
      <c r="E69" s="141"/>
      <c r="F69" s="6"/>
      <c r="G69" s="6"/>
      <c r="H69" s="6"/>
      <c r="I69" s="6"/>
      <c r="J69" s="6"/>
    </row>
    <row r="70" spans="1:10" ht="20.25">
      <c r="A70" s="25"/>
      <c r="B70" s="25"/>
      <c r="C70" s="26"/>
      <c r="D70" s="26"/>
      <c r="E70" s="141"/>
      <c r="F70" s="6"/>
      <c r="G70" s="6"/>
      <c r="H70" s="6"/>
      <c r="I70" s="6"/>
      <c r="J70" s="6"/>
    </row>
    <row r="71" spans="1:10" ht="20.25">
      <c r="A71" s="25"/>
      <c r="B71" s="25"/>
      <c r="C71" s="26"/>
      <c r="D71" s="26"/>
      <c r="E71" s="141"/>
      <c r="F71" s="6"/>
      <c r="G71" s="6"/>
      <c r="H71" s="6"/>
      <c r="I71" s="6"/>
      <c r="J71" s="6"/>
    </row>
    <row r="72" spans="1:10" ht="20.25">
      <c r="A72" s="25"/>
      <c r="B72" s="25"/>
      <c r="C72" s="26"/>
      <c r="D72" s="26"/>
      <c r="E72" s="141"/>
      <c r="F72" s="6"/>
      <c r="G72" s="6"/>
      <c r="H72" s="6"/>
      <c r="I72" s="6"/>
      <c r="J72" s="6"/>
    </row>
    <row r="73" spans="1:10" ht="20.25">
      <c r="A73" s="25"/>
      <c r="B73" s="25"/>
      <c r="C73" s="26"/>
      <c r="D73" s="26"/>
      <c r="E73" s="141"/>
      <c r="F73" s="6"/>
      <c r="G73" s="6"/>
      <c r="H73" s="6"/>
      <c r="I73" s="6"/>
      <c r="J73" s="6"/>
    </row>
    <row r="74" spans="1:10" ht="20.25">
      <c r="A74" s="25"/>
      <c r="B74" s="25"/>
      <c r="C74" s="26"/>
      <c r="D74" s="26"/>
      <c r="E74" s="141"/>
      <c r="F74" s="6"/>
      <c r="G74" s="6"/>
      <c r="H74" s="6"/>
      <c r="I74" s="6"/>
      <c r="J74" s="6"/>
    </row>
    <row r="75" spans="1:10" ht="20.25">
      <c r="A75" s="25"/>
      <c r="B75" s="25"/>
      <c r="C75" s="26"/>
      <c r="D75" s="26"/>
      <c r="E75" s="141"/>
      <c r="F75" s="6"/>
      <c r="G75" s="6"/>
      <c r="H75" s="6"/>
      <c r="I75" s="6"/>
      <c r="J75" s="6"/>
    </row>
    <row r="76" spans="1:10" ht="20.25">
      <c r="A76" s="25"/>
      <c r="B76" s="25"/>
      <c r="C76" s="26"/>
      <c r="D76" s="26"/>
      <c r="E76" s="141"/>
      <c r="F76" s="6"/>
      <c r="G76" s="6"/>
      <c r="H76" s="6"/>
      <c r="I76" s="6"/>
      <c r="J76" s="6"/>
    </row>
    <row r="77" spans="1:10" ht="20.25">
      <c r="A77" s="25"/>
      <c r="B77" s="25"/>
      <c r="C77" s="26"/>
      <c r="D77" s="26"/>
      <c r="E77" s="141"/>
      <c r="F77" s="6"/>
      <c r="G77" s="6"/>
      <c r="H77" s="6"/>
      <c r="I77" s="6"/>
      <c r="J77" s="6"/>
    </row>
    <row r="78" spans="1:10" ht="20.25">
      <c r="A78" s="25"/>
      <c r="B78" s="25"/>
      <c r="C78" s="26"/>
      <c r="D78" s="26"/>
      <c r="E78" s="141"/>
      <c r="F78" s="6"/>
      <c r="G78" s="6"/>
      <c r="H78" s="6"/>
      <c r="I78" s="6"/>
      <c r="J78" s="6"/>
    </row>
    <row r="79" spans="1:10" ht="20.25">
      <c r="A79" s="25"/>
      <c r="B79" s="25"/>
      <c r="C79" s="26"/>
      <c r="D79" s="26"/>
      <c r="E79" s="141"/>
      <c r="F79" s="6"/>
      <c r="G79" s="6"/>
      <c r="H79" s="6"/>
      <c r="I79" s="6"/>
      <c r="J79" s="6"/>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242</v>
      </c>
      <c r="C237" s="30" t="s">
        <v>243</v>
      </c>
      <c r="D237" t="s">
        <v>242</v>
      </c>
      <c r="E237" s="136" t="s">
        <v>243</v>
      </c>
    </row>
    <row r="238" spans="1:7" ht="21">
      <c r="A238" s="6"/>
      <c r="B238" s="31" t="s">
        <v>244</v>
      </c>
      <c r="C238" s="31" t="s">
        <v>245</v>
      </c>
      <c r="D238" t="s">
        <v>244</v>
      </c>
      <c r="F238" t="s">
        <v>244</v>
      </c>
      <c r="G238" t="e">
        <f>IF(NOT(ISERROR(MATCH(F238,_xlfn.ANCHORARRAY(B249),0))),#REF!&amp;"Por favor no seleccionar los criterios de impacto",F238)</f>
        <v>#REF!</v>
      </c>
    </row>
    <row r="239" spans="1:7" ht="21">
      <c r="A239" s="6"/>
      <c r="B239" s="31" t="s">
        <v>244</v>
      </c>
      <c r="C239" s="31" t="s">
        <v>197</v>
      </c>
      <c r="E239" s="136" t="s">
        <v>245</v>
      </c>
    </row>
    <row r="240" spans="1:7" ht="21">
      <c r="A240" s="6"/>
      <c r="B240" s="31" t="s">
        <v>244</v>
      </c>
      <c r="C240" s="31" t="s">
        <v>201</v>
      </c>
      <c r="E240" s="136" t="s">
        <v>197</v>
      </c>
    </row>
    <row r="241" spans="1:5" ht="21">
      <c r="A241" s="6"/>
      <c r="B241" s="31" t="s">
        <v>244</v>
      </c>
      <c r="C241" s="31" t="s">
        <v>205</v>
      </c>
      <c r="E241" s="136" t="s">
        <v>201</v>
      </c>
    </row>
    <row r="242" spans="1:5" ht="21">
      <c r="A242" s="6"/>
      <c r="B242" s="31" t="s">
        <v>244</v>
      </c>
      <c r="C242" s="31" t="s">
        <v>209</v>
      </c>
      <c r="E242" s="136" t="s">
        <v>205</v>
      </c>
    </row>
    <row r="243" spans="1:5" ht="21">
      <c r="A243" s="6"/>
      <c r="B243" s="31" t="s">
        <v>191</v>
      </c>
      <c r="C243" s="31" t="s">
        <v>195</v>
      </c>
      <c r="E243" s="136" t="s">
        <v>209</v>
      </c>
    </row>
    <row r="244" spans="1:5" ht="21">
      <c r="A244" s="6"/>
      <c r="B244" s="31" t="s">
        <v>191</v>
      </c>
      <c r="C244" s="31" t="s">
        <v>246</v>
      </c>
      <c r="D244" t="s">
        <v>191</v>
      </c>
    </row>
    <row r="245" spans="1:5" ht="21">
      <c r="A245" s="6"/>
      <c r="B245" s="31" t="s">
        <v>191</v>
      </c>
      <c r="C245" s="31" t="s">
        <v>202</v>
      </c>
      <c r="E245" s="136" t="s">
        <v>195</v>
      </c>
    </row>
    <row r="246" spans="1:5" ht="21">
      <c r="A246" s="6"/>
      <c r="B246" s="31" t="s">
        <v>191</v>
      </c>
      <c r="C246" s="31" t="s">
        <v>247</v>
      </c>
      <c r="E246" s="136" t="s">
        <v>246</v>
      </c>
    </row>
    <row r="247" spans="1:5" ht="21">
      <c r="A247" s="6"/>
      <c r="B247" s="31" t="s">
        <v>191</v>
      </c>
      <c r="C247" s="31" t="s">
        <v>210</v>
      </c>
      <c r="E247" s="136" t="s">
        <v>202</v>
      </c>
    </row>
    <row r="248" spans="1:5">
      <c r="A248" s="6"/>
      <c r="B248" s="32"/>
      <c r="C248" s="32"/>
      <c r="E248" s="136" t="s">
        <v>247</v>
      </c>
    </row>
    <row r="249" spans="1:5">
      <c r="A249" s="6"/>
      <c r="B249" s="32" t="str" cm="1">
        <f t="array" ref="B249:B251">_xlfn.UNIQUE(Tabla1[[#All],[Criterios]])</f>
        <v>Criterios</v>
      </c>
      <c r="C249" s="32"/>
      <c r="E249" s="136" t="s">
        <v>210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7" t="s">
        <v>248</v>
      </c>
      <c r="C1" s="388"/>
      <c r="D1" s="388"/>
      <c r="E1" s="388"/>
      <c r="F1" s="389"/>
    </row>
    <row r="2" spans="2:11" ht="16.5" thickBot="1">
      <c r="B2" s="35"/>
      <c r="C2" s="35"/>
      <c r="D2" s="35"/>
      <c r="E2" s="35"/>
      <c r="F2" s="35"/>
      <c r="I2" s="145"/>
      <c r="J2" s="158" t="s">
        <v>147</v>
      </c>
      <c r="K2" s="158" t="s">
        <v>142</v>
      </c>
    </row>
    <row r="3" spans="2:11" ht="16.5" thickBot="1">
      <c r="B3" s="390" t="s">
        <v>249</v>
      </c>
      <c r="C3" s="391"/>
      <c r="D3" s="391"/>
      <c r="E3" s="216" t="s">
        <v>250</v>
      </c>
      <c r="F3" s="36" t="s">
        <v>251</v>
      </c>
      <c r="I3" s="157" t="s">
        <v>141</v>
      </c>
      <c r="J3" s="147">
        <v>0.5</v>
      </c>
      <c r="K3" s="147">
        <v>0.45</v>
      </c>
    </row>
    <row r="4" spans="2:11" ht="31.5">
      <c r="B4" s="392" t="s">
        <v>252</v>
      </c>
      <c r="C4" s="394" t="s">
        <v>131</v>
      </c>
      <c r="D4" s="217" t="s">
        <v>141</v>
      </c>
      <c r="E4" s="37" t="s">
        <v>253</v>
      </c>
      <c r="F4" s="38">
        <v>0.25</v>
      </c>
      <c r="I4" s="158" t="s">
        <v>150</v>
      </c>
      <c r="J4" s="147">
        <v>0.4</v>
      </c>
      <c r="K4" s="147">
        <v>0.35</v>
      </c>
    </row>
    <row r="5" spans="2:11" ht="47.25">
      <c r="B5" s="393"/>
      <c r="C5" s="395"/>
      <c r="D5" s="218" t="s">
        <v>150</v>
      </c>
      <c r="E5" s="39" t="s">
        <v>254</v>
      </c>
      <c r="F5" s="40">
        <v>0.15</v>
      </c>
      <c r="I5" s="158" t="s">
        <v>255</v>
      </c>
      <c r="J5" s="147">
        <v>0.35</v>
      </c>
      <c r="K5" s="147">
        <v>0.3</v>
      </c>
    </row>
    <row r="6" spans="2:11" ht="47.25">
      <c r="B6" s="393"/>
      <c r="C6" s="395"/>
      <c r="D6" s="218" t="s">
        <v>255</v>
      </c>
      <c r="E6" s="39" t="s">
        <v>256</v>
      </c>
      <c r="F6" s="40">
        <v>0.1</v>
      </c>
    </row>
    <row r="7" spans="2:11" ht="63">
      <c r="B7" s="393"/>
      <c r="C7" s="395" t="s">
        <v>132</v>
      </c>
      <c r="D7" s="218" t="s">
        <v>147</v>
      </c>
      <c r="E7" s="39" t="s">
        <v>257</v>
      </c>
      <c r="F7" s="40">
        <v>0.25</v>
      </c>
      <c r="G7" s="146"/>
    </row>
    <row r="8" spans="2:11" ht="31.5">
      <c r="B8" s="393"/>
      <c r="C8" s="395"/>
      <c r="D8" s="218" t="s">
        <v>142</v>
      </c>
      <c r="E8" s="39" t="s">
        <v>258</v>
      </c>
      <c r="F8" s="40">
        <v>0.2</v>
      </c>
      <c r="G8" s="146"/>
    </row>
    <row r="9" spans="2:11" ht="47.25">
      <c r="B9" s="393" t="s">
        <v>259</v>
      </c>
      <c r="C9" s="395" t="s">
        <v>134</v>
      </c>
      <c r="D9" s="218" t="s">
        <v>143</v>
      </c>
      <c r="E9" s="39" t="s">
        <v>260</v>
      </c>
      <c r="F9" s="41" t="s">
        <v>261</v>
      </c>
    </row>
    <row r="10" spans="2:11" ht="63">
      <c r="B10" s="393"/>
      <c r="C10" s="395"/>
      <c r="D10" s="218" t="s">
        <v>262</v>
      </c>
      <c r="E10" s="39" t="s">
        <v>263</v>
      </c>
      <c r="F10" s="41" t="s">
        <v>261</v>
      </c>
    </row>
    <row r="11" spans="2:11" ht="47.25">
      <c r="B11" s="393"/>
      <c r="C11" s="395" t="s">
        <v>135</v>
      </c>
      <c r="D11" s="218" t="s">
        <v>151</v>
      </c>
      <c r="E11" s="39" t="s">
        <v>264</v>
      </c>
      <c r="F11" s="41" t="s">
        <v>261</v>
      </c>
    </row>
    <row r="12" spans="2:11" ht="47.25">
      <c r="B12" s="393"/>
      <c r="C12" s="395"/>
      <c r="D12" s="218" t="s">
        <v>144</v>
      </c>
      <c r="E12" s="39" t="s">
        <v>265</v>
      </c>
      <c r="F12" s="41" t="s">
        <v>261</v>
      </c>
    </row>
    <row r="13" spans="2:11" ht="31.5">
      <c r="B13" s="393"/>
      <c r="C13" s="395" t="s">
        <v>136</v>
      </c>
      <c r="D13" s="218" t="s">
        <v>145</v>
      </c>
      <c r="E13" s="39" t="s">
        <v>266</v>
      </c>
      <c r="F13" s="41" t="s">
        <v>261</v>
      </c>
    </row>
    <row r="14" spans="2:11" ht="32.25" thickBot="1">
      <c r="B14" s="396"/>
      <c r="C14" s="397"/>
      <c r="D14" s="219" t="s">
        <v>149</v>
      </c>
      <c r="E14" s="42" t="s">
        <v>267</v>
      </c>
      <c r="F14" s="43" t="s">
        <v>261</v>
      </c>
    </row>
    <row r="15" spans="2:11" ht="49.5" customHeight="1">
      <c r="B15" s="386" t="s">
        <v>268</v>
      </c>
      <c r="C15" s="386"/>
      <c r="D15" s="386"/>
      <c r="E15" s="386"/>
      <c r="F15" s="38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8" t="s">
        <v>269</v>
      </c>
      <c r="C4" s="428"/>
      <c r="D4" s="428"/>
      <c r="E4" s="428"/>
      <c r="F4" s="428"/>
      <c r="G4" s="428"/>
      <c r="H4" s="428"/>
      <c r="I4" s="428"/>
      <c r="J4" s="429" t="s">
        <v>57</v>
      </c>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T4" s="430" t="s">
        <v>91</v>
      </c>
      <c r="AU4" s="430"/>
    </row>
    <row r="5" spans="2:47">
      <c r="B5" s="428"/>
      <c r="C5" s="428"/>
      <c r="D5" s="428"/>
      <c r="E5" s="428"/>
      <c r="F5" s="428"/>
      <c r="G5" s="428"/>
      <c r="H5" s="428"/>
      <c r="I5" s="428"/>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T5" s="430"/>
      <c r="AU5" s="430"/>
    </row>
    <row r="6" spans="2:47">
      <c r="B6" s="428"/>
      <c r="C6" s="428"/>
      <c r="D6" s="428"/>
      <c r="E6" s="428"/>
      <c r="F6" s="428"/>
      <c r="G6" s="428"/>
      <c r="H6" s="428"/>
      <c r="I6" s="428"/>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T6" s="430"/>
      <c r="AU6" s="430"/>
    </row>
    <row r="7" spans="2:47" ht="15.75" thickBot="1"/>
    <row r="8" spans="2:47" ht="15.75">
      <c r="B8" s="431" t="s">
        <v>178</v>
      </c>
      <c r="C8" s="431"/>
      <c r="D8" s="432"/>
      <c r="E8" s="398" t="s">
        <v>270</v>
      </c>
      <c r="F8" s="399"/>
      <c r="G8" s="399"/>
      <c r="H8" s="399"/>
      <c r="I8" s="400"/>
      <c r="J8" s="45" t="s">
        <v>271</v>
      </c>
      <c r="K8" s="46" t="s">
        <v>271</v>
      </c>
      <c r="L8" s="46" t="s">
        <v>271</v>
      </c>
      <c r="M8" s="46" t="s">
        <v>271</v>
      </c>
      <c r="N8" s="46" t="s">
        <v>271</v>
      </c>
      <c r="O8" s="47" t="s">
        <v>271</v>
      </c>
      <c r="P8" s="45" t="s">
        <v>271</v>
      </c>
      <c r="Q8" s="46" t="s">
        <v>271</v>
      </c>
      <c r="R8" s="46" t="s">
        <v>271</v>
      </c>
      <c r="S8" s="46" t="s">
        <v>271</v>
      </c>
      <c r="T8" s="46" t="s">
        <v>271</v>
      </c>
      <c r="U8" s="47" t="s">
        <v>271</v>
      </c>
      <c r="V8" s="45" t="s">
        <v>271</v>
      </c>
      <c r="W8" s="46" t="s">
        <v>271</v>
      </c>
      <c r="X8" s="46" t="s">
        <v>271</v>
      </c>
      <c r="Y8" s="46" t="s">
        <v>271</v>
      </c>
      <c r="Z8" s="46" t="s">
        <v>271</v>
      </c>
      <c r="AA8" s="47" t="s">
        <v>271</v>
      </c>
      <c r="AB8" s="45" t="s">
        <v>271</v>
      </c>
      <c r="AC8" s="46" t="s">
        <v>271</v>
      </c>
      <c r="AD8" s="46" t="s">
        <v>271</v>
      </c>
      <c r="AE8" s="46" t="s">
        <v>271</v>
      </c>
      <c r="AF8" s="46" t="s">
        <v>271</v>
      </c>
      <c r="AG8" s="47" t="s">
        <v>271</v>
      </c>
      <c r="AH8" s="48" t="s">
        <v>271</v>
      </c>
      <c r="AI8" s="49" t="s">
        <v>271</v>
      </c>
      <c r="AJ8" s="49" t="s">
        <v>271</v>
      </c>
      <c r="AK8" s="49" t="s">
        <v>271</v>
      </c>
      <c r="AL8" s="49" t="s">
        <v>271</v>
      </c>
      <c r="AN8" s="433" t="s">
        <v>272</v>
      </c>
      <c r="AO8" s="434"/>
      <c r="AP8" s="434"/>
      <c r="AQ8" s="434"/>
      <c r="AR8" s="434"/>
      <c r="AS8" s="435"/>
      <c r="AT8" s="417" t="s">
        <v>273</v>
      </c>
      <c r="AU8" s="417"/>
    </row>
    <row r="9" spans="2:47" ht="15.75">
      <c r="B9" s="431"/>
      <c r="C9" s="431"/>
      <c r="D9" s="432"/>
      <c r="E9" s="404"/>
      <c r="F9" s="408"/>
      <c r="G9" s="408"/>
      <c r="H9" s="408"/>
      <c r="I9" s="403"/>
      <c r="J9" s="50" t="s">
        <v>271</v>
      </c>
      <c r="K9" s="51" t="s">
        <v>271</v>
      </c>
      <c r="L9" s="51" t="s">
        <v>271</v>
      </c>
      <c r="M9" s="51" t="s">
        <v>271</v>
      </c>
      <c r="N9" s="51" t="s">
        <v>271</v>
      </c>
      <c r="O9" s="52" t="s">
        <v>271</v>
      </c>
      <c r="P9" s="50" t="s">
        <v>271</v>
      </c>
      <c r="Q9" s="51" t="s">
        <v>271</v>
      </c>
      <c r="R9" s="51" t="s">
        <v>271</v>
      </c>
      <c r="S9" s="51" t="s">
        <v>271</v>
      </c>
      <c r="T9" s="51" t="s">
        <v>271</v>
      </c>
      <c r="U9" s="52" t="s">
        <v>271</v>
      </c>
      <c r="V9" s="50" t="s">
        <v>271</v>
      </c>
      <c r="W9" s="51" t="s">
        <v>271</v>
      </c>
      <c r="X9" s="51" t="s">
        <v>271</v>
      </c>
      <c r="Y9" s="51" t="s">
        <v>271</v>
      </c>
      <c r="Z9" s="51" t="s">
        <v>271</v>
      </c>
      <c r="AA9" s="52" t="s">
        <v>271</v>
      </c>
      <c r="AB9" s="50" t="s">
        <v>271</v>
      </c>
      <c r="AC9" s="51" t="s">
        <v>271</v>
      </c>
      <c r="AD9" s="51" t="s">
        <v>271</v>
      </c>
      <c r="AE9" s="51" t="s">
        <v>271</v>
      </c>
      <c r="AF9" s="51" t="s">
        <v>271</v>
      </c>
      <c r="AG9" s="52" t="s">
        <v>271</v>
      </c>
      <c r="AH9" s="53" t="s">
        <v>271</v>
      </c>
      <c r="AI9" s="54" t="s">
        <v>271</v>
      </c>
      <c r="AJ9" s="54" t="s">
        <v>271</v>
      </c>
      <c r="AK9" s="54" t="s">
        <v>271</v>
      </c>
      <c r="AL9" s="54" t="s">
        <v>271</v>
      </c>
      <c r="AN9" s="436"/>
      <c r="AO9" s="437"/>
      <c r="AP9" s="437"/>
      <c r="AQ9" s="437"/>
      <c r="AR9" s="437"/>
      <c r="AS9" s="438"/>
      <c r="AT9" s="417"/>
      <c r="AU9" s="417"/>
    </row>
    <row r="10" spans="2:47" ht="15.75">
      <c r="B10" s="431"/>
      <c r="C10" s="431"/>
      <c r="D10" s="432"/>
      <c r="E10" s="404"/>
      <c r="F10" s="408"/>
      <c r="G10" s="408"/>
      <c r="H10" s="408"/>
      <c r="I10" s="403"/>
      <c r="J10" s="50" t="s">
        <v>271</v>
      </c>
      <c r="K10" s="51" t="s">
        <v>271</v>
      </c>
      <c r="L10" s="51" t="s">
        <v>271</v>
      </c>
      <c r="M10" s="51" t="s">
        <v>271</v>
      </c>
      <c r="N10" s="51" t="s">
        <v>271</v>
      </c>
      <c r="O10" s="52" t="s">
        <v>271</v>
      </c>
      <c r="P10" s="50" t="s">
        <v>271</v>
      </c>
      <c r="Q10" s="51" t="s">
        <v>271</v>
      </c>
      <c r="R10" s="51" t="s">
        <v>271</v>
      </c>
      <c r="S10" s="51" t="s">
        <v>271</v>
      </c>
      <c r="T10" s="51" t="s">
        <v>271</v>
      </c>
      <c r="U10" s="52" t="s">
        <v>271</v>
      </c>
      <c r="V10" s="50" t="s">
        <v>271</v>
      </c>
      <c r="W10" s="51" t="s">
        <v>271</v>
      </c>
      <c r="X10" s="51" t="s">
        <v>271</v>
      </c>
      <c r="Y10" s="51" t="s">
        <v>271</v>
      </c>
      <c r="Z10" s="51" t="s">
        <v>271</v>
      </c>
      <c r="AA10" s="52" t="s">
        <v>271</v>
      </c>
      <c r="AB10" s="50" t="s">
        <v>271</v>
      </c>
      <c r="AC10" s="51" t="s">
        <v>271</v>
      </c>
      <c r="AD10" s="51" t="s">
        <v>271</v>
      </c>
      <c r="AE10" s="51" t="s">
        <v>271</v>
      </c>
      <c r="AF10" s="51" t="s">
        <v>271</v>
      </c>
      <c r="AG10" s="52" t="s">
        <v>271</v>
      </c>
      <c r="AH10" s="53" t="s">
        <v>271</v>
      </c>
      <c r="AI10" s="54" t="s">
        <v>271</v>
      </c>
      <c r="AJ10" s="54" t="s">
        <v>271</v>
      </c>
      <c r="AK10" s="54" t="s">
        <v>271</v>
      </c>
      <c r="AL10" s="54" t="s">
        <v>271</v>
      </c>
      <c r="AN10" s="436"/>
      <c r="AO10" s="437"/>
      <c r="AP10" s="437"/>
      <c r="AQ10" s="437"/>
      <c r="AR10" s="437"/>
      <c r="AS10" s="438"/>
      <c r="AT10" s="417"/>
      <c r="AU10" s="417"/>
    </row>
    <row r="11" spans="2:47" ht="15.75">
      <c r="B11" s="431"/>
      <c r="C11" s="431"/>
      <c r="D11" s="432"/>
      <c r="E11" s="404"/>
      <c r="F11" s="408"/>
      <c r="G11" s="408"/>
      <c r="H11" s="408"/>
      <c r="I11" s="403"/>
      <c r="J11" s="50" t="s">
        <v>271</v>
      </c>
      <c r="K11" s="51" t="s">
        <v>271</v>
      </c>
      <c r="L11" s="51" t="s">
        <v>271</v>
      </c>
      <c r="M11" s="51" t="s">
        <v>271</v>
      </c>
      <c r="N11" s="51" t="s">
        <v>271</v>
      </c>
      <c r="O11" s="52" t="s">
        <v>271</v>
      </c>
      <c r="P11" s="50" t="s">
        <v>271</v>
      </c>
      <c r="Q11" s="51" t="s">
        <v>271</v>
      </c>
      <c r="R11" s="51" t="s">
        <v>271</v>
      </c>
      <c r="S11" s="51" t="s">
        <v>271</v>
      </c>
      <c r="T11" s="51" t="s">
        <v>271</v>
      </c>
      <c r="U11" s="52" t="s">
        <v>271</v>
      </c>
      <c r="V11" s="50" t="s">
        <v>271</v>
      </c>
      <c r="W11" s="51" t="s">
        <v>271</v>
      </c>
      <c r="X11" s="51" t="s">
        <v>271</v>
      </c>
      <c r="Y11" s="51" t="s">
        <v>271</v>
      </c>
      <c r="Z11" s="51" t="s">
        <v>271</v>
      </c>
      <c r="AA11" s="52" t="s">
        <v>271</v>
      </c>
      <c r="AB11" s="50" t="s">
        <v>271</v>
      </c>
      <c r="AC11" s="51" t="s">
        <v>271</v>
      </c>
      <c r="AD11" s="51" t="s">
        <v>271</v>
      </c>
      <c r="AE11" s="51" t="s">
        <v>271</v>
      </c>
      <c r="AF11" s="51" t="s">
        <v>271</v>
      </c>
      <c r="AG11" s="52" t="s">
        <v>271</v>
      </c>
      <c r="AH11" s="53" t="s">
        <v>271</v>
      </c>
      <c r="AI11" s="54" t="s">
        <v>271</v>
      </c>
      <c r="AJ11" s="54" t="s">
        <v>271</v>
      </c>
      <c r="AK11" s="54" t="s">
        <v>271</v>
      </c>
      <c r="AL11" s="54" t="s">
        <v>271</v>
      </c>
      <c r="AN11" s="436"/>
      <c r="AO11" s="437"/>
      <c r="AP11" s="437"/>
      <c r="AQ11" s="437"/>
      <c r="AR11" s="437"/>
      <c r="AS11" s="438"/>
      <c r="AT11" s="417"/>
      <c r="AU11" s="417"/>
    </row>
    <row r="12" spans="2:47" ht="15.75">
      <c r="B12" s="431"/>
      <c r="C12" s="431"/>
      <c r="D12" s="432"/>
      <c r="E12" s="404"/>
      <c r="F12" s="408"/>
      <c r="G12" s="408"/>
      <c r="H12" s="408"/>
      <c r="I12" s="403"/>
      <c r="J12" s="50" t="s">
        <v>271</v>
      </c>
      <c r="K12" s="51" t="s">
        <v>271</v>
      </c>
      <c r="L12" s="51" t="s">
        <v>271</v>
      </c>
      <c r="M12" s="51" t="s">
        <v>271</v>
      </c>
      <c r="N12" s="51" t="s">
        <v>271</v>
      </c>
      <c r="O12" s="52" t="s">
        <v>271</v>
      </c>
      <c r="P12" s="50" t="s">
        <v>271</v>
      </c>
      <c r="Q12" s="51" t="s">
        <v>271</v>
      </c>
      <c r="R12" s="51" t="s">
        <v>271</v>
      </c>
      <c r="S12" s="51" t="s">
        <v>271</v>
      </c>
      <c r="T12" s="51" t="s">
        <v>271</v>
      </c>
      <c r="U12" s="52" t="s">
        <v>271</v>
      </c>
      <c r="V12" s="50" t="s">
        <v>271</v>
      </c>
      <c r="W12" s="51" t="s">
        <v>271</v>
      </c>
      <c r="X12" s="51" t="s">
        <v>271</v>
      </c>
      <c r="Y12" s="51" t="s">
        <v>271</v>
      </c>
      <c r="Z12" s="51" t="s">
        <v>271</v>
      </c>
      <c r="AA12" s="52" t="s">
        <v>271</v>
      </c>
      <c r="AB12" s="50" t="s">
        <v>271</v>
      </c>
      <c r="AC12" s="51" t="s">
        <v>271</v>
      </c>
      <c r="AD12" s="51" t="s">
        <v>271</v>
      </c>
      <c r="AE12" s="51" t="s">
        <v>271</v>
      </c>
      <c r="AF12" s="51" t="s">
        <v>271</v>
      </c>
      <c r="AG12" s="52" t="s">
        <v>271</v>
      </c>
      <c r="AH12" s="53" t="s">
        <v>271</v>
      </c>
      <c r="AI12" s="54" t="s">
        <v>271</v>
      </c>
      <c r="AJ12" s="54" t="s">
        <v>271</v>
      </c>
      <c r="AK12" s="54" t="s">
        <v>271</v>
      </c>
      <c r="AL12" s="54" t="s">
        <v>271</v>
      </c>
      <c r="AN12" s="436"/>
      <c r="AO12" s="437"/>
      <c r="AP12" s="437"/>
      <c r="AQ12" s="437"/>
      <c r="AR12" s="437"/>
      <c r="AS12" s="438"/>
      <c r="AT12" s="417"/>
      <c r="AU12" s="417"/>
    </row>
    <row r="13" spans="2:47" ht="15.75">
      <c r="B13" s="431"/>
      <c r="C13" s="431"/>
      <c r="D13" s="432"/>
      <c r="E13" s="404"/>
      <c r="F13" s="408"/>
      <c r="G13" s="408"/>
      <c r="H13" s="408"/>
      <c r="I13" s="403"/>
      <c r="J13" s="50" t="s">
        <v>271</v>
      </c>
      <c r="K13" s="51" t="s">
        <v>271</v>
      </c>
      <c r="L13" s="51" t="s">
        <v>271</v>
      </c>
      <c r="M13" s="51" t="s">
        <v>271</v>
      </c>
      <c r="N13" s="51" t="s">
        <v>271</v>
      </c>
      <c r="O13" s="52" t="s">
        <v>271</v>
      </c>
      <c r="P13" s="50" t="s">
        <v>271</v>
      </c>
      <c r="Q13" s="51" t="s">
        <v>271</v>
      </c>
      <c r="R13" s="51" t="s">
        <v>271</v>
      </c>
      <c r="S13" s="51" t="s">
        <v>271</v>
      </c>
      <c r="T13" s="51" t="s">
        <v>271</v>
      </c>
      <c r="U13" s="52" t="s">
        <v>271</v>
      </c>
      <c r="V13" s="50" t="s">
        <v>271</v>
      </c>
      <c r="W13" s="51" t="s">
        <v>271</v>
      </c>
      <c r="X13" s="51" t="s">
        <v>271</v>
      </c>
      <c r="Y13" s="51" t="s">
        <v>271</v>
      </c>
      <c r="Z13" s="51" t="s">
        <v>271</v>
      </c>
      <c r="AA13" s="52" t="s">
        <v>271</v>
      </c>
      <c r="AB13" s="50" t="s">
        <v>271</v>
      </c>
      <c r="AC13" s="51" t="s">
        <v>271</v>
      </c>
      <c r="AD13" s="51" t="s">
        <v>271</v>
      </c>
      <c r="AE13" s="51" t="s">
        <v>271</v>
      </c>
      <c r="AF13" s="51" t="s">
        <v>271</v>
      </c>
      <c r="AG13" s="52" t="s">
        <v>271</v>
      </c>
      <c r="AH13" s="53" t="s">
        <v>271</v>
      </c>
      <c r="AI13" s="54" t="s">
        <v>271</v>
      </c>
      <c r="AJ13" s="54" t="s">
        <v>271</v>
      </c>
      <c r="AK13" s="54" t="s">
        <v>271</v>
      </c>
      <c r="AL13" s="54" t="s">
        <v>271</v>
      </c>
      <c r="AN13" s="436"/>
      <c r="AO13" s="437"/>
      <c r="AP13" s="437"/>
      <c r="AQ13" s="437"/>
      <c r="AR13" s="437"/>
      <c r="AS13" s="438"/>
      <c r="AT13" s="417"/>
      <c r="AU13" s="417"/>
    </row>
    <row r="14" spans="2:47" ht="5.25" customHeight="1" thickBot="1">
      <c r="B14" s="431"/>
      <c r="C14" s="431"/>
      <c r="D14" s="432"/>
      <c r="E14" s="404"/>
      <c r="F14" s="408"/>
      <c r="G14" s="408"/>
      <c r="H14" s="408"/>
      <c r="I14" s="403"/>
      <c r="J14" s="50" t="s">
        <v>271</v>
      </c>
      <c r="K14" s="51" t="s">
        <v>271</v>
      </c>
      <c r="L14" s="51" t="s">
        <v>271</v>
      </c>
      <c r="M14" s="51" t="s">
        <v>271</v>
      </c>
      <c r="N14" s="51" t="s">
        <v>271</v>
      </c>
      <c r="O14" s="52" t="s">
        <v>271</v>
      </c>
      <c r="P14" s="50" t="s">
        <v>271</v>
      </c>
      <c r="Q14" s="51" t="s">
        <v>271</v>
      </c>
      <c r="R14" s="51" t="s">
        <v>271</v>
      </c>
      <c r="S14" s="51" t="s">
        <v>271</v>
      </c>
      <c r="T14" s="51" t="s">
        <v>271</v>
      </c>
      <c r="U14" s="52" t="s">
        <v>271</v>
      </c>
      <c r="V14" s="50" t="s">
        <v>271</v>
      </c>
      <c r="W14" s="51" t="s">
        <v>271</v>
      </c>
      <c r="X14" s="51" t="s">
        <v>271</v>
      </c>
      <c r="Y14" s="51" t="s">
        <v>271</v>
      </c>
      <c r="Z14" s="51" t="s">
        <v>271</v>
      </c>
      <c r="AA14" s="52" t="s">
        <v>271</v>
      </c>
      <c r="AB14" s="50" t="s">
        <v>271</v>
      </c>
      <c r="AC14" s="51" t="s">
        <v>271</v>
      </c>
      <c r="AD14" s="51" t="s">
        <v>271</v>
      </c>
      <c r="AE14" s="51" t="s">
        <v>271</v>
      </c>
      <c r="AF14" s="51" t="s">
        <v>271</v>
      </c>
      <c r="AG14" s="52" t="s">
        <v>271</v>
      </c>
      <c r="AH14" s="53" t="s">
        <v>271</v>
      </c>
      <c r="AI14" s="54" t="s">
        <v>271</v>
      </c>
      <c r="AJ14" s="54" t="s">
        <v>271</v>
      </c>
      <c r="AK14" s="54" t="s">
        <v>271</v>
      </c>
      <c r="AL14" s="54" t="s">
        <v>271</v>
      </c>
      <c r="AN14" s="436"/>
      <c r="AO14" s="437"/>
      <c r="AP14" s="437"/>
      <c r="AQ14" s="437"/>
      <c r="AR14" s="437"/>
      <c r="AS14" s="438"/>
      <c r="AT14" s="417"/>
      <c r="AU14" s="417"/>
    </row>
    <row r="15" spans="2:47" ht="16.5" hidden="1" thickBot="1">
      <c r="B15" s="431"/>
      <c r="C15" s="431"/>
      <c r="D15" s="432"/>
      <c r="E15" s="404"/>
      <c r="F15" s="408"/>
      <c r="G15" s="408"/>
      <c r="H15" s="408"/>
      <c r="I15" s="403"/>
      <c r="J15" s="50" t="s">
        <v>271</v>
      </c>
      <c r="K15" s="51" t="s">
        <v>271</v>
      </c>
      <c r="L15" s="51" t="s">
        <v>271</v>
      </c>
      <c r="M15" s="51" t="s">
        <v>271</v>
      </c>
      <c r="N15" s="51" t="s">
        <v>271</v>
      </c>
      <c r="O15" s="52" t="s">
        <v>271</v>
      </c>
      <c r="P15" s="50" t="s">
        <v>271</v>
      </c>
      <c r="Q15" s="51" t="s">
        <v>271</v>
      </c>
      <c r="R15" s="51" t="s">
        <v>271</v>
      </c>
      <c r="S15" s="51" t="s">
        <v>271</v>
      </c>
      <c r="T15" s="51" t="s">
        <v>271</v>
      </c>
      <c r="U15" s="52" t="s">
        <v>271</v>
      </c>
      <c r="V15" s="50" t="s">
        <v>271</v>
      </c>
      <c r="W15" s="51" t="s">
        <v>271</v>
      </c>
      <c r="X15" s="51" t="s">
        <v>271</v>
      </c>
      <c r="Y15" s="51" t="s">
        <v>271</v>
      </c>
      <c r="Z15" s="51" t="s">
        <v>271</v>
      </c>
      <c r="AA15" s="52" t="s">
        <v>271</v>
      </c>
      <c r="AB15" s="50" t="s">
        <v>271</v>
      </c>
      <c r="AC15" s="51" t="s">
        <v>271</v>
      </c>
      <c r="AD15" s="51" t="s">
        <v>271</v>
      </c>
      <c r="AE15" s="51" t="s">
        <v>271</v>
      </c>
      <c r="AF15" s="51" t="s">
        <v>271</v>
      </c>
      <c r="AG15" s="52" t="s">
        <v>271</v>
      </c>
      <c r="AH15" s="53" t="s">
        <v>271</v>
      </c>
      <c r="AI15" s="54" t="s">
        <v>271</v>
      </c>
      <c r="AJ15" s="54" t="s">
        <v>271</v>
      </c>
      <c r="AK15" s="54" t="s">
        <v>271</v>
      </c>
      <c r="AL15" s="54" t="s">
        <v>271</v>
      </c>
      <c r="AN15" s="436"/>
      <c r="AO15" s="437"/>
      <c r="AP15" s="437"/>
      <c r="AQ15" s="437"/>
      <c r="AR15" s="437"/>
      <c r="AS15" s="438"/>
      <c r="AT15" s="35"/>
      <c r="AU15" s="35"/>
    </row>
    <row r="16" spans="2:47" ht="16.5" hidden="1" thickBot="1">
      <c r="B16" s="431"/>
      <c r="C16" s="431"/>
      <c r="D16" s="432"/>
      <c r="E16" s="404"/>
      <c r="F16" s="408"/>
      <c r="G16" s="408"/>
      <c r="H16" s="408"/>
      <c r="I16" s="403"/>
      <c r="J16" s="50" t="s">
        <v>271</v>
      </c>
      <c r="K16" s="51" t="s">
        <v>271</v>
      </c>
      <c r="L16" s="51" t="s">
        <v>271</v>
      </c>
      <c r="M16" s="51" t="s">
        <v>271</v>
      </c>
      <c r="N16" s="51" t="s">
        <v>271</v>
      </c>
      <c r="O16" s="52" t="s">
        <v>271</v>
      </c>
      <c r="P16" s="50" t="s">
        <v>271</v>
      </c>
      <c r="Q16" s="51" t="s">
        <v>271</v>
      </c>
      <c r="R16" s="51" t="s">
        <v>271</v>
      </c>
      <c r="S16" s="51" t="s">
        <v>271</v>
      </c>
      <c r="T16" s="51" t="s">
        <v>271</v>
      </c>
      <c r="U16" s="52" t="s">
        <v>271</v>
      </c>
      <c r="V16" s="50" t="s">
        <v>271</v>
      </c>
      <c r="W16" s="51" t="s">
        <v>271</v>
      </c>
      <c r="X16" s="51" t="s">
        <v>271</v>
      </c>
      <c r="Y16" s="51" t="s">
        <v>271</v>
      </c>
      <c r="Z16" s="51" t="s">
        <v>271</v>
      </c>
      <c r="AA16" s="52" t="s">
        <v>271</v>
      </c>
      <c r="AB16" s="50" t="s">
        <v>271</v>
      </c>
      <c r="AC16" s="51" t="s">
        <v>271</v>
      </c>
      <c r="AD16" s="51" t="s">
        <v>271</v>
      </c>
      <c r="AE16" s="51" t="s">
        <v>271</v>
      </c>
      <c r="AF16" s="51" t="s">
        <v>271</v>
      </c>
      <c r="AG16" s="52" t="s">
        <v>271</v>
      </c>
      <c r="AH16" s="53" t="s">
        <v>271</v>
      </c>
      <c r="AI16" s="54" t="s">
        <v>271</v>
      </c>
      <c r="AJ16" s="54" t="s">
        <v>271</v>
      </c>
      <c r="AK16" s="54" t="s">
        <v>271</v>
      </c>
      <c r="AL16" s="54" t="s">
        <v>271</v>
      </c>
      <c r="AN16" s="436"/>
      <c r="AO16" s="437"/>
      <c r="AP16" s="437"/>
      <c r="AQ16" s="437"/>
      <c r="AR16" s="437"/>
      <c r="AS16" s="438"/>
      <c r="AT16" s="35"/>
      <c r="AU16" s="35"/>
    </row>
    <row r="17" spans="2:47" ht="16.5" hidden="1" thickBot="1">
      <c r="B17" s="431"/>
      <c r="C17" s="431"/>
      <c r="D17" s="432"/>
      <c r="E17" s="405"/>
      <c r="F17" s="406"/>
      <c r="G17" s="406"/>
      <c r="H17" s="406"/>
      <c r="I17" s="407"/>
      <c r="J17" s="55" t="s">
        <v>271</v>
      </c>
      <c r="K17" s="56" t="s">
        <v>271</v>
      </c>
      <c r="L17" s="56" t="s">
        <v>271</v>
      </c>
      <c r="M17" s="56" t="s">
        <v>271</v>
      </c>
      <c r="N17" s="56" t="s">
        <v>271</v>
      </c>
      <c r="O17" s="57" t="s">
        <v>271</v>
      </c>
      <c r="P17" s="50" t="s">
        <v>271</v>
      </c>
      <c r="Q17" s="51" t="s">
        <v>271</v>
      </c>
      <c r="R17" s="51" t="s">
        <v>271</v>
      </c>
      <c r="S17" s="51" t="s">
        <v>271</v>
      </c>
      <c r="T17" s="51" t="s">
        <v>271</v>
      </c>
      <c r="U17" s="52" t="s">
        <v>271</v>
      </c>
      <c r="V17" s="55" t="s">
        <v>271</v>
      </c>
      <c r="W17" s="56" t="s">
        <v>271</v>
      </c>
      <c r="X17" s="56" t="s">
        <v>271</v>
      </c>
      <c r="Y17" s="56" t="s">
        <v>271</v>
      </c>
      <c r="Z17" s="56" t="s">
        <v>271</v>
      </c>
      <c r="AA17" s="57" t="s">
        <v>271</v>
      </c>
      <c r="AB17" s="50" t="s">
        <v>271</v>
      </c>
      <c r="AC17" s="51" t="s">
        <v>271</v>
      </c>
      <c r="AD17" s="51" t="s">
        <v>271</v>
      </c>
      <c r="AE17" s="51" t="s">
        <v>271</v>
      </c>
      <c r="AF17" s="51" t="s">
        <v>271</v>
      </c>
      <c r="AG17" s="52" t="s">
        <v>271</v>
      </c>
      <c r="AH17" s="58" t="s">
        <v>271</v>
      </c>
      <c r="AI17" s="59" t="s">
        <v>271</v>
      </c>
      <c r="AJ17" s="59" t="s">
        <v>271</v>
      </c>
      <c r="AK17" s="59" t="s">
        <v>271</v>
      </c>
      <c r="AL17" s="59" t="s">
        <v>271</v>
      </c>
      <c r="AN17" s="439"/>
      <c r="AO17" s="440"/>
      <c r="AP17" s="440"/>
      <c r="AQ17" s="440"/>
      <c r="AR17" s="440"/>
      <c r="AS17" s="441"/>
      <c r="AT17" s="35"/>
      <c r="AU17" s="35"/>
    </row>
    <row r="18" spans="2:47" ht="15.75" customHeight="1">
      <c r="B18" s="431"/>
      <c r="C18" s="431"/>
      <c r="D18" s="432"/>
      <c r="E18" s="398" t="s">
        <v>274</v>
      </c>
      <c r="F18" s="399"/>
      <c r="G18" s="399"/>
      <c r="H18" s="399"/>
      <c r="I18" s="399"/>
      <c r="J18" s="192" t="s">
        <v>271</v>
      </c>
      <c r="K18" s="193" t="s">
        <v>271</v>
      </c>
      <c r="L18" s="193" t="s">
        <v>271</v>
      </c>
      <c r="M18" s="193" t="s">
        <v>271</v>
      </c>
      <c r="N18" s="193" t="s">
        <v>271</v>
      </c>
      <c r="O18" s="194" t="s">
        <v>271</v>
      </c>
      <c r="P18" s="192" t="s">
        <v>271</v>
      </c>
      <c r="Q18" s="193" t="s">
        <v>271</v>
      </c>
      <c r="R18" s="60" t="s">
        <v>271</v>
      </c>
      <c r="S18" s="60" t="s">
        <v>271</v>
      </c>
      <c r="T18" s="60" t="s">
        <v>271</v>
      </c>
      <c r="U18" s="61" t="s">
        <v>271</v>
      </c>
      <c r="V18" s="45" t="s">
        <v>271</v>
      </c>
      <c r="W18" s="46" t="s">
        <v>271</v>
      </c>
      <c r="X18" s="46" t="s">
        <v>271</v>
      </c>
      <c r="Y18" s="46" t="s">
        <v>271</v>
      </c>
      <c r="Z18" s="46" t="s">
        <v>271</v>
      </c>
      <c r="AA18" s="47" t="s">
        <v>271</v>
      </c>
      <c r="AB18" s="45" t="s">
        <v>271</v>
      </c>
      <c r="AC18" s="46" t="s">
        <v>271</v>
      </c>
      <c r="AD18" s="46" t="s">
        <v>271</v>
      </c>
      <c r="AE18" s="46" t="s">
        <v>271</v>
      </c>
      <c r="AF18" s="46" t="s">
        <v>271</v>
      </c>
      <c r="AG18" s="47" t="s">
        <v>271</v>
      </c>
      <c r="AH18" s="48" t="s">
        <v>271</v>
      </c>
      <c r="AI18" s="49" t="s">
        <v>271</v>
      </c>
      <c r="AJ18" s="49" t="s">
        <v>271</v>
      </c>
      <c r="AK18" s="49" t="s">
        <v>271</v>
      </c>
      <c r="AL18" s="49" t="s">
        <v>271</v>
      </c>
      <c r="AN18" s="442" t="s">
        <v>275</v>
      </c>
      <c r="AO18" s="443"/>
      <c r="AP18" s="443"/>
      <c r="AQ18" s="443"/>
      <c r="AR18" s="443"/>
      <c r="AS18" s="443"/>
      <c r="AT18" s="448" t="s">
        <v>276</v>
      </c>
      <c r="AU18" s="449"/>
    </row>
    <row r="19" spans="2:47" ht="15.75" customHeight="1">
      <c r="B19" s="431"/>
      <c r="C19" s="431"/>
      <c r="D19" s="432"/>
      <c r="E19" s="401"/>
      <c r="F19" s="408"/>
      <c r="G19" s="408"/>
      <c r="H19" s="408"/>
      <c r="I19" s="408"/>
      <c r="J19" s="195" t="s">
        <v>271</v>
      </c>
      <c r="K19" s="196" t="s">
        <v>271</v>
      </c>
      <c r="L19" s="196" t="s">
        <v>271</v>
      </c>
      <c r="M19" s="196" t="s">
        <v>271</v>
      </c>
      <c r="N19" s="196" t="s">
        <v>271</v>
      </c>
      <c r="O19" s="197" t="s">
        <v>271</v>
      </c>
      <c r="P19" s="195" t="s">
        <v>271</v>
      </c>
      <c r="Q19" s="196" t="s">
        <v>271</v>
      </c>
      <c r="R19" s="63" t="s">
        <v>271</v>
      </c>
      <c r="S19" s="63" t="s">
        <v>271</v>
      </c>
      <c r="T19" s="63" t="s">
        <v>271</v>
      </c>
      <c r="U19" s="64" t="s">
        <v>271</v>
      </c>
      <c r="V19" s="50" t="s">
        <v>271</v>
      </c>
      <c r="W19" s="51" t="s">
        <v>271</v>
      </c>
      <c r="X19" s="51" t="s">
        <v>271</v>
      </c>
      <c r="Y19" s="51" t="s">
        <v>271</v>
      </c>
      <c r="Z19" s="51" t="s">
        <v>271</v>
      </c>
      <c r="AA19" s="52" t="s">
        <v>271</v>
      </c>
      <c r="AB19" s="50" t="s">
        <v>271</v>
      </c>
      <c r="AC19" s="51" t="s">
        <v>271</v>
      </c>
      <c r="AD19" s="51" t="s">
        <v>271</v>
      </c>
      <c r="AE19" s="51" t="s">
        <v>271</v>
      </c>
      <c r="AF19" s="51" t="s">
        <v>271</v>
      </c>
      <c r="AG19" s="52" t="s">
        <v>271</v>
      </c>
      <c r="AH19" s="53" t="s">
        <v>271</v>
      </c>
      <c r="AI19" s="54" t="s">
        <v>271</v>
      </c>
      <c r="AJ19" s="54" t="s">
        <v>271</v>
      </c>
      <c r="AK19" s="54" t="s">
        <v>271</v>
      </c>
      <c r="AL19" s="54" t="s">
        <v>271</v>
      </c>
      <c r="AN19" s="444"/>
      <c r="AO19" s="445"/>
      <c r="AP19" s="445"/>
      <c r="AQ19" s="445"/>
      <c r="AR19" s="445"/>
      <c r="AS19" s="445"/>
      <c r="AT19" s="450"/>
      <c r="AU19" s="451"/>
    </row>
    <row r="20" spans="2:47" ht="15.75" customHeight="1">
      <c r="B20" s="431"/>
      <c r="C20" s="431"/>
      <c r="D20" s="432"/>
      <c r="E20" s="404"/>
      <c r="F20" s="408"/>
      <c r="G20" s="408"/>
      <c r="H20" s="408"/>
      <c r="I20" s="408"/>
      <c r="J20" s="195" t="s">
        <v>271</v>
      </c>
      <c r="K20" s="196" t="s">
        <v>271</v>
      </c>
      <c r="L20" s="196" t="s">
        <v>271</v>
      </c>
      <c r="M20" s="196" t="s">
        <v>271</v>
      </c>
      <c r="N20" s="196" t="s">
        <v>271</v>
      </c>
      <c r="O20" s="197" t="s">
        <v>271</v>
      </c>
      <c r="P20" s="195" t="s">
        <v>271</v>
      </c>
      <c r="Q20" s="196" t="s">
        <v>271</v>
      </c>
      <c r="R20" s="63" t="s">
        <v>271</v>
      </c>
      <c r="S20" s="63" t="s">
        <v>271</v>
      </c>
      <c r="T20" s="63" t="s">
        <v>271</v>
      </c>
      <c r="U20" s="64" t="s">
        <v>271</v>
      </c>
      <c r="V20" s="50" t="s">
        <v>271</v>
      </c>
      <c r="W20" s="51" t="s">
        <v>271</v>
      </c>
      <c r="X20" s="51" t="s">
        <v>271</v>
      </c>
      <c r="Y20" s="51" t="s">
        <v>271</v>
      </c>
      <c r="Z20" s="51" t="s">
        <v>271</v>
      </c>
      <c r="AA20" s="52" t="s">
        <v>271</v>
      </c>
      <c r="AB20" s="50" t="s">
        <v>271</v>
      </c>
      <c r="AC20" s="51" t="s">
        <v>271</v>
      </c>
      <c r="AD20" s="51" t="s">
        <v>271</v>
      </c>
      <c r="AE20" s="51" t="s">
        <v>271</v>
      </c>
      <c r="AF20" s="51" t="s">
        <v>271</v>
      </c>
      <c r="AG20" s="52" t="s">
        <v>271</v>
      </c>
      <c r="AH20" s="53" t="s">
        <v>271</v>
      </c>
      <c r="AI20" s="54" t="s">
        <v>271</v>
      </c>
      <c r="AJ20" s="54" t="s">
        <v>271</v>
      </c>
      <c r="AK20" s="54" t="s">
        <v>271</v>
      </c>
      <c r="AL20" s="54" t="s">
        <v>271</v>
      </c>
      <c r="AN20" s="444"/>
      <c r="AO20" s="445"/>
      <c r="AP20" s="445"/>
      <c r="AQ20" s="445"/>
      <c r="AR20" s="445"/>
      <c r="AS20" s="445"/>
      <c r="AT20" s="450"/>
      <c r="AU20" s="451"/>
    </row>
    <row r="21" spans="2:47" ht="15.75" customHeight="1">
      <c r="B21" s="431"/>
      <c r="C21" s="431"/>
      <c r="D21" s="432"/>
      <c r="E21" s="404"/>
      <c r="F21" s="408"/>
      <c r="G21" s="408"/>
      <c r="H21" s="408"/>
      <c r="I21" s="408"/>
      <c r="J21" s="195" t="s">
        <v>271</v>
      </c>
      <c r="K21" s="196" t="s">
        <v>271</v>
      </c>
      <c r="L21" s="196" t="s">
        <v>271</v>
      </c>
      <c r="M21" s="196" t="s">
        <v>271</v>
      </c>
      <c r="N21" s="196" t="s">
        <v>271</v>
      </c>
      <c r="O21" s="197" t="s">
        <v>271</v>
      </c>
      <c r="P21" s="195" t="s">
        <v>271</v>
      </c>
      <c r="Q21" s="196" t="s">
        <v>271</v>
      </c>
      <c r="R21" s="63" t="s">
        <v>271</v>
      </c>
      <c r="S21" s="63" t="s">
        <v>271</v>
      </c>
      <c r="T21" s="63" t="s">
        <v>271</v>
      </c>
      <c r="U21" s="64" t="s">
        <v>271</v>
      </c>
      <c r="V21" s="50" t="s">
        <v>271</v>
      </c>
      <c r="W21" s="51" t="s">
        <v>271</v>
      </c>
      <c r="X21" s="51" t="s">
        <v>271</v>
      </c>
      <c r="Y21" s="51" t="s">
        <v>271</v>
      </c>
      <c r="Z21" s="51" t="s">
        <v>271</v>
      </c>
      <c r="AA21" s="52" t="s">
        <v>271</v>
      </c>
      <c r="AB21" s="50" t="s">
        <v>271</v>
      </c>
      <c r="AC21" s="51" t="s">
        <v>271</v>
      </c>
      <c r="AD21" s="51" t="s">
        <v>271</v>
      </c>
      <c r="AE21" s="51" t="s">
        <v>271</v>
      </c>
      <c r="AF21" s="51" t="s">
        <v>271</v>
      </c>
      <c r="AG21" s="52" t="s">
        <v>271</v>
      </c>
      <c r="AH21" s="53" t="s">
        <v>271</v>
      </c>
      <c r="AI21" s="54" t="s">
        <v>271</v>
      </c>
      <c r="AJ21" s="54" t="s">
        <v>271</v>
      </c>
      <c r="AK21" s="54" t="s">
        <v>271</v>
      </c>
      <c r="AL21" s="54" t="s">
        <v>271</v>
      </c>
      <c r="AN21" s="444"/>
      <c r="AO21" s="445"/>
      <c r="AP21" s="445"/>
      <c r="AQ21" s="445"/>
      <c r="AR21" s="445"/>
      <c r="AS21" s="445"/>
      <c r="AT21" s="450"/>
      <c r="AU21" s="451"/>
    </row>
    <row r="22" spans="2:47" ht="15.75" customHeight="1">
      <c r="B22" s="431"/>
      <c r="C22" s="431"/>
      <c r="D22" s="432"/>
      <c r="E22" s="404"/>
      <c r="F22" s="408"/>
      <c r="G22" s="408"/>
      <c r="H22" s="408"/>
      <c r="I22" s="408"/>
      <c r="J22" s="195" t="s">
        <v>271</v>
      </c>
      <c r="K22" s="196" t="s">
        <v>271</v>
      </c>
      <c r="L22" s="196" t="s">
        <v>271</v>
      </c>
      <c r="M22" s="196" t="s">
        <v>271</v>
      </c>
      <c r="N22" s="196" t="s">
        <v>271</v>
      </c>
      <c r="O22" s="197" t="s">
        <v>271</v>
      </c>
      <c r="P22" s="195" t="s">
        <v>271</v>
      </c>
      <c r="Q22" s="196" t="s">
        <v>271</v>
      </c>
      <c r="R22" s="63" t="s">
        <v>271</v>
      </c>
      <c r="S22" s="63" t="s">
        <v>271</v>
      </c>
      <c r="T22" s="63" t="s">
        <v>271</v>
      </c>
      <c r="U22" s="64" t="s">
        <v>271</v>
      </c>
      <c r="V22" s="50" t="s">
        <v>271</v>
      </c>
      <c r="W22" s="51" t="s">
        <v>271</v>
      </c>
      <c r="X22" s="51" t="s">
        <v>271</v>
      </c>
      <c r="Y22" s="51" t="s">
        <v>271</v>
      </c>
      <c r="Z22" s="51" t="s">
        <v>271</v>
      </c>
      <c r="AA22" s="52" t="s">
        <v>271</v>
      </c>
      <c r="AB22" s="50" t="s">
        <v>271</v>
      </c>
      <c r="AC22" s="51" t="s">
        <v>271</v>
      </c>
      <c r="AD22" s="51" t="s">
        <v>271</v>
      </c>
      <c r="AE22" s="51" t="s">
        <v>271</v>
      </c>
      <c r="AF22" s="51" t="s">
        <v>271</v>
      </c>
      <c r="AG22" s="52" t="s">
        <v>271</v>
      </c>
      <c r="AH22" s="53" t="s">
        <v>271</v>
      </c>
      <c r="AI22" s="54" t="s">
        <v>271</v>
      </c>
      <c r="AJ22" s="54" t="s">
        <v>271</v>
      </c>
      <c r="AK22" s="54" t="s">
        <v>271</v>
      </c>
      <c r="AL22" s="54" t="s">
        <v>271</v>
      </c>
      <c r="AN22" s="444"/>
      <c r="AO22" s="445"/>
      <c r="AP22" s="445"/>
      <c r="AQ22" s="445"/>
      <c r="AR22" s="445"/>
      <c r="AS22" s="445"/>
      <c r="AT22" s="450"/>
      <c r="AU22" s="451"/>
    </row>
    <row r="23" spans="2:47" ht="0.75" customHeight="1">
      <c r="B23" s="431"/>
      <c r="C23" s="431"/>
      <c r="D23" s="432"/>
      <c r="E23" s="404"/>
      <c r="F23" s="408"/>
      <c r="G23" s="408"/>
      <c r="H23" s="408"/>
      <c r="I23" s="408"/>
      <c r="J23" s="195" t="s">
        <v>271</v>
      </c>
      <c r="K23" s="196" t="s">
        <v>271</v>
      </c>
      <c r="L23" s="196" t="s">
        <v>271</v>
      </c>
      <c r="M23" s="196" t="s">
        <v>271</v>
      </c>
      <c r="N23" s="196" t="s">
        <v>271</v>
      </c>
      <c r="O23" s="197" t="s">
        <v>271</v>
      </c>
      <c r="P23" s="195" t="s">
        <v>271</v>
      </c>
      <c r="Q23" s="196" t="s">
        <v>271</v>
      </c>
      <c r="R23" s="63" t="s">
        <v>271</v>
      </c>
      <c r="S23" s="63" t="s">
        <v>271</v>
      </c>
      <c r="T23" s="63" t="s">
        <v>271</v>
      </c>
      <c r="U23" s="64" t="s">
        <v>271</v>
      </c>
      <c r="V23" s="50" t="s">
        <v>271</v>
      </c>
      <c r="W23" s="51" t="s">
        <v>271</v>
      </c>
      <c r="X23" s="51" t="s">
        <v>271</v>
      </c>
      <c r="Y23" s="51" t="s">
        <v>271</v>
      </c>
      <c r="Z23" s="51" t="s">
        <v>271</v>
      </c>
      <c r="AA23" s="52" t="s">
        <v>271</v>
      </c>
      <c r="AB23" s="50" t="s">
        <v>271</v>
      </c>
      <c r="AC23" s="51" t="s">
        <v>271</v>
      </c>
      <c r="AD23" s="51" t="s">
        <v>271</v>
      </c>
      <c r="AE23" s="51" t="s">
        <v>271</v>
      </c>
      <c r="AF23" s="51" t="s">
        <v>271</v>
      </c>
      <c r="AG23" s="52" t="s">
        <v>271</v>
      </c>
      <c r="AH23" s="53" t="s">
        <v>271</v>
      </c>
      <c r="AI23" s="54" t="s">
        <v>271</v>
      </c>
      <c r="AJ23" s="54" t="s">
        <v>271</v>
      </c>
      <c r="AK23" s="54" t="s">
        <v>271</v>
      </c>
      <c r="AL23" s="54" t="s">
        <v>271</v>
      </c>
      <c r="AN23" s="444"/>
      <c r="AO23" s="445"/>
      <c r="AP23" s="445"/>
      <c r="AQ23" s="445"/>
      <c r="AR23" s="445"/>
      <c r="AS23" s="445"/>
      <c r="AT23" s="450"/>
      <c r="AU23" s="451"/>
    </row>
    <row r="24" spans="2:47" ht="15.75" hidden="1" customHeight="1">
      <c r="B24" s="431"/>
      <c r="C24" s="431"/>
      <c r="D24" s="432"/>
      <c r="E24" s="404"/>
      <c r="F24" s="408"/>
      <c r="G24" s="408"/>
      <c r="H24" s="408"/>
      <c r="I24" s="408"/>
      <c r="J24" s="195" t="s">
        <v>271</v>
      </c>
      <c r="K24" s="196" t="s">
        <v>271</v>
      </c>
      <c r="L24" s="196" t="s">
        <v>271</v>
      </c>
      <c r="M24" s="196" t="s">
        <v>271</v>
      </c>
      <c r="N24" s="196" t="s">
        <v>271</v>
      </c>
      <c r="O24" s="197" t="s">
        <v>271</v>
      </c>
      <c r="P24" s="195" t="s">
        <v>271</v>
      </c>
      <c r="Q24" s="196" t="s">
        <v>271</v>
      </c>
      <c r="R24" s="63" t="s">
        <v>271</v>
      </c>
      <c r="S24" s="63" t="s">
        <v>271</v>
      </c>
      <c r="T24" s="63" t="s">
        <v>271</v>
      </c>
      <c r="U24" s="64" t="s">
        <v>271</v>
      </c>
      <c r="V24" s="50" t="s">
        <v>271</v>
      </c>
      <c r="W24" s="51" t="s">
        <v>271</v>
      </c>
      <c r="X24" s="51" t="s">
        <v>271</v>
      </c>
      <c r="Y24" s="51" t="s">
        <v>271</v>
      </c>
      <c r="Z24" s="51" t="s">
        <v>271</v>
      </c>
      <c r="AA24" s="52" t="s">
        <v>271</v>
      </c>
      <c r="AB24" s="50" t="s">
        <v>271</v>
      </c>
      <c r="AC24" s="51" t="s">
        <v>271</v>
      </c>
      <c r="AD24" s="51" t="s">
        <v>271</v>
      </c>
      <c r="AE24" s="51" t="s">
        <v>271</v>
      </c>
      <c r="AF24" s="51" t="s">
        <v>271</v>
      </c>
      <c r="AG24" s="52" t="s">
        <v>271</v>
      </c>
      <c r="AH24" s="53" t="s">
        <v>271</v>
      </c>
      <c r="AI24" s="54" t="s">
        <v>271</v>
      </c>
      <c r="AJ24" s="54" t="s">
        <v>271</v>
      </c>
      <c r="AK24" s="54" t="s">
        <v>271</v>
      </c>
      <c r="AL24" s="54" t="s">
        <v>271</v>
      </c>
      <c r="AN24" s="444"/>
      <c r="AO24" s="445"/>
      <c r="AP24" s="445"/>
      <c r="AQ24" s="445"/>
      <c r="AR24" s="445"/>
      <c r="AS24" s="445"/>
      <c r="AT24" s="450"/>
      <c r="AU24" s="451"/>
    </row>
    <row r="25" spans="2:47" ht="15.75" hidden="1" customHeight="1" thickBot="1">
      <c r="B25" s="431"/>
      <c r="C25" s="431"/>
      <c r="D25" s="432"/>
      <c r="E25" s="404"/>
      <c r="F25" s="408"/>
      <c r="G25" s="408"/>
      <c r="H25" s="408"/>
      <c r="I25" s="408"/>
      <c r="J25" s="195" t="s">
        <v>271</v>
      </c>
      <c r="K25" s="196" t="s">
        <v>271</v>
      </c>
      <c r="L25" s="196" t="s">
        <v>271</v>
      </c>
      <c r="M25" s="196" t="s">
        <v>271</v>
      </c>
      <c r="N25" s="196" t="s">
        <v>271</v>
      </c>
      <c r="O25" s="197" t="s">
        <v>271</v>
      </c>
      <c r="P25" s="195" t="s">
        <v>271</v>
      </c>
      <c r="Q25" s="196" t="s">
        <v>271</v>
      </c>
      <c r="R25" s="63" t="s">
        <v>271</v>
      </c>
      <c r="S25" s="63" t="s">
        <v>271</v>
      </c>
      <c r="T25" s="63" t="s">
        <v>271</v>
      </c>
      <c r="U25" s="64" t="s">
        <v>271</v>
      </c>
      <c r="V25" s="50" t="s">
        <v>271</v>
      </c>
      <c r="W25" s="51" t="s">
        <v>271</v>
      </c>
      <c r="X25" s="51" t="s">
        <v>271</v>
      </c>
      <c r="Y25" s="51" t="s">
        <v>271</v>
      </c>
      <c r="Z25" s="51" t="s">
        <v>271</v>
      </c>
      <c r="AA25" s="52" t="s">
        <v>271</v>
      </c>
      <c r="AB25" s="50" t="s">
        <v>271</v>
      </c>
      <c r="AC25" s="51" t="s">
        <v>271</v>
      </c>
      <c r="AD25" s="51" t="s">
        <v>271</v>
      </c>
      <c r="AE25" s="51" t="s">
        <v>271</v>
      </c>
      <c r="AF25" s="51" t="s">
        <v>271</v>
      </c>
      <c r="AG25" s="52" t="s">
        <v>271</v>
      </c>
      <c r="AH25" s="53" t="s">
        <v>271</v>
      </c>
      <c r="AI25" s="54" t="s">
        <v>271</v>
      </c>
      <c r="AJ25" s="54" t="s">
        <v>271</v>
      </c>
      <c r="AK25" s="54" t="s">
        <v>271</v>
      </c>
      <c r="AL25" s="54" t="s">
        <v>271</v>
      </c>
      <c r="AN25" s="444"/>
      <c r="AO25" s="445"/>
      <c r="AP25" s="445"/>
      <c r="AQ25" s="445"/>
      <c r="AR25" s="445"/>
      <c r="AS25" s="445"/>
      <c r="AT25" s="450"/>
      <c r="AU25" s="451"/>
    </row>
    <row r="26" spans="2:47" ht="15.75" hidden="1" customHeight="1" thickBot="1">
      <c r="B26" s="431"/>
      <c r="C26" s="431"/>
      <c r="D26" s="432"/>
      <c r="E26" s="404"/>
      <c r="F26" s="408"/>
      <c r="G26" s="408"/>
      <c r="H26" s="408"/>
      <c r="I26" s="408"/>
      <c r="J26" s="195" t="s">
        <v>271</v>
      </c>
      <c r="K26" s="196" t="s">
        <v>271</v>
      </c>
      <c r="L26" s="196" t="s">
        <v>271</v>
      </c>
      <c r="M26" s="196" t="s">
        <v>271</v>
      </c>
      <c r="N26" s="196" t="s">
        <v>271</v>
      </c>
      <c r="O26" s="197" t="s">
        <v>271</v>
      </c>
      <c r="P26" s="195" t="s">
        <v>271</v>
      </c>
      <c r="Q26" s="196" t="s">
        <v>271</v>
      </c>
      <c r="R26" s="63" t="s">
        <v>271</v>
      </c>
      <c r="S26" s="63" t="s">
        <v>271</v>
      </c>
      <c r="T26" s="63" t="s">
        <v>271</v>
      </c>
      <c r="U26" s="64" t="s">
        <v>271</v>
      </c>
      <c r="V26" s="50" t="s">
        <v>271</v>
      </c>
      <c r="W26" s="51" t="s">
        <v>271</v>
      </c>
      <c r="X26" s="51" t="s">
        <v>271</v>
      </c>
      <c r="Y26" s="51" t="s">
        <v>271</v>
      </c>
      <c r="Z26" s="51" t="s">
        <v>271</v>
      </c>
      <c r="AA26" s="52" t="s">
        <v>271</v>
      </c>
      <c r="AB26" s="50" t="s">
        <v>271</v>
      </c>
      <c r="AC26" s="51" t="s">
        <v>271</v>
      </c>
      <c r="AD26" s="51" t="s">
        <v>271</v>
      </c>
      <c r="AE26" s="51" t="s">
        <v>271</v>
      </c>
      <c r="AF26" s="51" t="s">
        <v>271</v>
      </c>
      <c r="AG26" s="52" t="s">
        <v>271</v>
      </c>
      <c r="AH26" s="53" t="s">
        <v>271</v>
      </c>
      <c r="AI26" s="54" t="s">
        <v>271</v>
      </c>
      <c r="AJ26" s="54" t="s">
        <v>271</v>
      </c>
      <c r="AK26" s="54" t="s">
        <v>271</v>
      </c>
      <c r="AL26" s="54" t="s">
        <v>271</v>
      </c>
      <c r="AN26" s="444"/>
      <c r="AO26" s="445"/>
      <c r="AP26" s="445"/>
      <c r="AQ26" s="445"/>
      <c r="AR26" s="445"/>
      <c r="AS26" s="445"/>
      <c r="AT26" s="450"/>
      <c r="AU26" s="451"/>
    </row>
    <row r="27" spans="2:47" ht="21" customHeight="1" thickBot="1">
      <c r="B27" s="431"/>
      <c r="C27" s="431"/>
      <c r="D27" s="432"/>
      <c r="E27" s="405"/>
      <c r="F27" s="406"/>
      <c r="G27" s="406"/>
      <c r="H27" s="406"/>
      <c r="I27" s="406"/>
      <c r="J27" s="198" t="s">
        <v>271</v>
      </c>
      <c r="K27" s="199" t="s">
        <v>271</v>
      </c>
      <c r="L27" s="199" t="s">
        <v>271</v>
      </c>
      <c r="M27" s="199" t="s">
        <v>271</v>
      </c>
      <c r="N27" s="199" t="s">
        <v>271</v>
      </c>
      <c r="O27" s="200" t="s">
        <v>271</v>
      </c>
      <c r="P27" s="198" t="s">
        <v>271</v>
      </c>
      <c r="Q27" s="199" t="s">
        <v>271</v>
      </c>
      <c r="R27" s="66" t="s">
        <v>271</v>
      </c>
      <c r="S27" s="66" t="s">
        <v>271</v>
      </c>
      <c r="T27" s="66" t="s">
        <v>271</v>
      </c>
      <c r="U27" s="67" t="s">
        <v>271</v>
      </c>
      <c r="V27" s="55" t="s">
        <v>271</v>
      </c>
      <c r="W27" s="56" t="s">
        <v>271</v>
      </c>
      <c r="X27" s="56" t="s">
        <v>271</v>
      </c>
      <c r="Y27" s="56" t="s">
        <v>271</v>
      </c>
      <c r="Z27" s="56" t="s">
        <v>271</v>
      </c>
      <c r="AA27" s="57" t="s">
        <v>271</v>
      </c>
      <c r="AB27" s="55" t="s">
        <v>271</v>
      </c>
      <c r="AC27" s="56" t="s">
        <v>271</v>
      </c>
      <c r="AD27" s="56" t="s">
        <v>271</v>
      </c>
      <c r="AE27" s="56" t="s">
        <v>271</v>
      </c>
      <c r="AF27" s="56" t="s">
        <v>271</v>
      </c>
      <c r="AG27" s="57" t="s">
        <v>271</v>
      </c>
      <c r="AH27" s="58" t="s">
        <v>271</v>
      </c>
      <c r="AI27" s="59" t="s">
        <v>271</v>
      </c>
      <c r="AJ27" s="59" t="s">
        <v>271</v>
      </c>
      <c r="AK27" s="59" t="s">
        <v>271</v>
      </c>
      <c r="AL27" s="59" t="s">
        <v>271</v>
      </c>
      <c r="AN27" s="446"/>
      <c r="AO27" s="447"/>
      <c r="AP27" s="447"/>
      <c r="AQ27" s="447"/>
      <c r="AR27" s="447"/>
      <c r="AS27" s="447"/>
      <c r="AT27" s="452"/>
      <c r="AU27" s="453"/>
    </row>
    <row r="28" spans="2:47" ht="15.75" customHeight="1">
      <c r="B28" s="431"/>
      <c r="C28" s="431"/>
      <c r="D28" s="432"/>
      <c r="E28" s="398" t="s">
        <v>277</v>
      </c>
      <c r="F28" s="399"/>
      <c r="G28" s="399"/>
      <c r="H28" s="399"/>
      <c r="I28" s="400"/>
      <c r="J28" s="192" t="s">
        <v>271</v>
      </c>
      <c r="K28" s="193" t="s">
        <v>271</v>
      </c>
      <c r="L28" s="193" t="s">
        <v>271</v>
      </c>
      <c r="M28" s="193" t="s">
        <v>271</v>
      </c>
      <c r="N28" s="193" t="s">
        <v>271</v>
      </c>
      <c r="O28" s="194" t="s">
        <v>271</v>
      </c>
      <c r="P28" s="192" t="s">
        <v>271</v>
      </c>
      <c r="Q28" s="193" t="s">
        <v>271</v>
      </c>
      <c r="R28" s="193" t="s">
        <v>271</v>
      </c>
      <c r="S28" s="193" t="s">
        <v>271</v>
      </c>
      <c r="T28" s="193" t="s">
        <v>271</v>
      </c>
      <c r="U28" s="194" t="s">
        <v>271</v>
      </c>
      <c r="V28" s="192" t="s">
        <v>271</v>
      </c>
      <c r="W28" s="193" t="s">
        <v>271</v>
      </c>
      <c r="X28" s="60" t="s">
        <v>271</v>
      </c>
      <c r="Y28" s="60" t="s">
        <v>271</v>
      </c>
      <c r="Z28" s="60" t="s">
        <v>271</v>
      </c>
      <c r="AA28" s="61" t="s">
        <v>271</v>
      </c>
      <c r="AB28" s="45" t="s">
        <v>271</v>
      </c>
      <c r="AC28" s="46" t="s">
        <v>271</v>
      </c>
      <c r="AD28" s="46" t="s">
        <v>271</v>
      </c>
      <c r="AE28" s="46" t="s">
        <v>271</v>
      </c>
      <c r="AF28" s="46" t="s">
        <v>271</v>
      </c>
      <c r="AG28" s="47" t="s">
        <v>271</v>
      </c>
      <c r="AH28" s="48" t="s">
        <v>271</v>
      </c>
      <c r="AI28" s="49" t="s">
        <v>271</v>
      </c>
      <c r="AJ28" s="49" t="s">
        <v>271</v>
      </c>
      <c r="AK28" s="49" t="s">
        <v>271</v>
      </c>
      <c r="AL28" s="49" t="s">
        <v>271</v>
      </c>
      <c r="AN28" s="409" t="s">
        <v>199</v>
      </c>
      <c r="AO28" s="410"/>
      <c r="AP28" s="410"/>
      <c r="AQ28" s="410"/>
      <c r="AR28" s="410"/>
      <c r="AS28" s="410"/>
      <c r="AT28" s="417" t="s">
        <v>278</v>
      </c>
      <c r="AU28" s="417"/>
    </row>
    <row r="29" spans="2:47" ht="15.75">
      <c r="B29" s="431"/>
      <c r="C29" s="431"/>
      <c r="D29" s="432"/>
      <c r="E29" s="401"/>
      <c r="F29" s="408"/>
      <c r="G29" s="408"/>
      <c r="H29" s="408"/>
      <c r="I29" s="403"/>
      <c r="J29" s="195" t="s">
        <v>271</v>
      </c>
      <c r="K29" s="196" t="s">
        <v>271</v>
      </c>
      <c r="L29" s="196" t="s">
        <v>271</v>
      </c>
      <c r="M29" s="196" t="s">
        <v>271</v>
      </c>
      <c r="N29" s="196" t="s">
        <v>271</v>
      </c>
      <c r="O29" s="197" t="s">
        <v>271</v>
      </c>
      <c r="P29" s="195" t="s">
        <v>271</v>
      </c>
      <c r="Q29" s="196" t="s">
        <v>271</v>
      </c>
      <c r="R29" s="196" t="s">
        <v>271</v>
      </c>
      <c r="S29" s="196" t="s">
        <v>271</v>
      </c>
      <c r="T29" s="196" t="s">
        <v>271</v>
      </c>
      <c r="U29" s="197" t="s">
        <v>271</v>
      </c>
      <c r="V29" s="195" t="s">
        <v>271</v>
      </c>
      <c r="W29" s="196" t="s">
        <v>271</v>
      </c>
      <c r="X29" s="63" t="s">
        <v>271</v>
      </c>
      <c r="Y29" s="63" t="s">
        <v>271</v>
      </c>
      <c r="Z29" s="63" t="s">
        <v>271</v>
      </c>
      <c r="AA29" s="64" t="s">
        <v>271</v>
      </c>
      <c r="AB29" s="50" t="s">
        <v>271</v>
      </c>
      <c r="AC29" s="51" t="s">
        <v>271</v>
      </c>
      <c r="AD29" s="51" t="s">
        <v>271</v>
      </c>
      <c r="AE29" s="51" t="s">
        <v>271</v>
      </c>
      <c r="AF29" s="51" t="s">
        <v>271</v>
      </c>
      <c r="AG29" s="52" t="s">
        <v>271</v>
      </c>
      <c r="AH29" s="53" t="s">
        <v>271</v>
      </c>
      <c r="AI29" s="54" t="s">
        <v>271</v>
      </c>
      <c r="AJ29" s="54" t="s">
        <v>271</v>
      </c>
      <c r="AK29" s="54" t="s">
        <v>271</v>
      </c>
      <c r="AL29" s="54" t="s">
        <v>271</v>
      </c>
      <c r="AN29" s="411"/>
      <c r="AO29" s="412"/>
      <c r="AP29" s="412"/>
      <c r="AQ29" s="412"/>
      <c r="AR29" s="412"/>
      <c r="AS29" s="412"/>
      <c r="AT29" s="417"/>
      <c r="AU29" s="417"/>
    </row>
    <row r="30" spans="2:47" ht="15.75">
      <c r="B30" s="431"/>
      <c r="C30" s="431"/>
      <c r="D30" s="432"/>
      <c r="E30" s="404"/>
      <c r="F30" s="408"/>
      <c r="G30" s="408"/>
      <c r="H30" s="408"/>
      <c r="I30" s="403"/>
      <c r="J30" s="195" t="s">
        <v>271</v>
      </c>
      <c r="K30" s="196" t="s">
        <v>271</v>
      </c>
      <c r="L30" s="196" t="s">
        <v>271</v>
      </c>
      <c r="M30" s="196" t="s">
        <v>271</v>
      </c>
      <c r="N30" s="196" t="s">
        <v>271</v>
      </c>
      <c r="O30" s="197" t="s">
        <v>271</v>
      </c>
      <c r="P30" s="195" t="s">
        <v>271</v>
      </c>
      <c r="Q30" s="196" t="s">
        <v>271</v>
      </c>
      <c r="R30" s="196" t="s">
        <v>271</v>
      </c>
      <c r="S30" s="196" t="s">
        <v>271</v>
      </c>
      <c r="T30" s="196" t="s">
        <v>271</v>
      </c>
      <c r="U30" s="197" t="s">
        <v>271</v>
      </c>
      <c r="V30" s="195" t="s">
        <v>271</v>
      </c>
      <c r="W30" s="196" t="s">
        <v>271</v>
      </c>
      <c r="X30" s="63" t="s">
        <v>271</v>
      </c>
      <c r="Y30" s="63" t="s">
        <v>271</v>
      </c>
      <c r="Z30" s="63" t="s">
        <v>271</v>
      </c>
      <c r="AA30" s="64" t="s">
        <v>271</v>
      </c>
      <c r="AB30" s="50" t="s">
        <v>271</v>
      </c>
      <c r="AC30" s="51" t="s">
        <v>271</v>
      </c>
      <c r="AD30" s="51" t="s">
        <v>271</v>
      </c>
      <c r="AE30" s="51" t="s">
        <v>271</v>
      </c>
      <c r="AF30" s="51" t="s">
        <v>271</v>
      </c>
      <c r="AG30" s="52" t="s">
        <v>271</v>
      </c>
      <c r="AH30" s="53" t="s">
        <v>271</v>
      </c>
      <c r="AI30" s="54" t="s">
        <v>271</v>
      </c>
      <c r="AJ30" s="54" t="s">
        <v>271</v>
      </c>
      <c r="AK30" s="54" t="s">
        <v>271</v>
      </c>
      <c r="AL30" s="54" t="s">
        <v>271</v>
      </c>
      <c r="AN30" s="411"/>
      <c r="AO30" s="412"/>
      <c r="AP30" s="412"/>
      <c r="AQ30" s="412"/>
      <c r="AR30" s="412"/>
      <c r="AS30" s="412"/>
      <c r="AT30" s="417"/>
      <c r="AU30" s="417"/>
    </row>
    <row r="31" spans="2:47" ht="15.75">
      <c r="B31" s="431"/>
      <c r="C31" s="431"/>
      <c r="D31" s="432"/>
      <c r="E31" s="404"/>
      <c r="F31" s="408"/>
      <c r="G31" s="408"/>
      <c r="H31" s="408"/>
      <c r="I31" s="403"/>
      <c r="J31" s="195" t="s">
        <v>271</v>
      </c>
      <c r="K31" s="196" t="s">
        <v>271</v>
      </c>
      <c r="L31" s="196" t="s">
        <v>271</v>
      </c>
      <c r="M31" s="196" t="s">
        <v>271</v>
      </c>
      <c r="N31" s="196" t="s">
        <v>271</v>
      </c>
      <c r="O31" s="197" t="s">
        <v>271</v>
      </c>
      <c r="P31" s="195" t="s">
        <v>271</v>
      </c>
      <c r="Q31" s="196" t="s">
        <v>271</v>
      </c>
      <c r="R31" s="196" t="s">
        <v>271</v>
      </c>
      <c r="S31" s="196" t="s">
        <v>271</v>
      </c>
      <c r="T31" s="196" t="s">
        <v>271</v>
      </c>
      <c r="U31" s="197" t="s">
        <v>271</v>
      </c>
      <c r="V31" s="195" t="s">
        <v>271</v>
      </c>
      <c r="W31" s="196" t="s">
        <v>271</v>
      </c>
      <c r="X31" s="63" t="s">
        <v>271</v>
      </c>
      <c r="Y31" s="63" t="s">
        <v>271</v>
      </c>
      <c r="Z31" s="63" t="s">
        <v>271</v>
      </c>
      <c r="AA31" s="64" t="s">
        <v>271</v>
      </c>
      <c r="AB31" s="50" t="s">
        <v>271</v>
      </c>
      <c r="AC31" s="51" t="s">
        <v>271</v>
      </c>
      <c r="AD31" s="51" t="s">
        <v>271</v>
      </c>
      <c r="AE31" s="51" t="s">
        <v>271</v>
      </c>
      <c r="AF31" s="51" t="s">
        <v>271</v>
      </c>
      <c r="AG31" s="52" t="s">
        <v>271</v>
      </c>
      <c r="AH31" s="53" t="s">
        <v>271</v>
      </c>
      <c r="AI31" s="54" t="s">
        <v>271</v>
      </c>
      <c r="AJ31" s="54" t="s">
        <v>271</v>
      </c>
      <c r="AK31" s="54" t="s">
        <v>271</v>
      </c>
      <c r="AL31" s="54" t="s">
        <v>271</v>
      </c>
      <c r="AN31" s="411"/>
      <c r="AO31" s="412"/>
      <c r="AP31" s="412"/>
      <c r="AQ31" s="412"/>
      <c r="AR31" s="412"/>
      <c r="AS31" s="412"/>
      <c r="AT31" s="417"/>
      <c r="AU31" s="417"/>
    </row>
    <row r="32" spans="2:47" ht="15.75">
      <c r="B32" s="431"/>
      <c r="C32" s="431"/>
      <c r="D32" s="432"/>
      <c r="E32" s="404"/>
      <c r="F32" s="408"/>
      <c r="G32" s="408"/>
      <c r="H32" s="408"/>
      <c r="I32" s="403"/>
      <c r="J32" s="195" t="s">
        <v>271</v>
      </c>
      <c r="K32" s="196" t="s">
        <v>271</v>
      </c>
      <c r="L32" s="196" t="s">
        <v>271</v>
      </c>
      <c r="M32" s="196" t="s">
        <v>271</v>
      </c>
      <c r="N32" s="196" t="s">
        <v>271</v>
      </c>
      <c r="O32" s="197" t="s">
        <v>271</v>
      </c>
      <c r="P32" s="195" t="s">
        <v>271</v>
      </c>
      <c r="Q32" s="196" t="s">
        <v>271</v>
      </c>
      <c r="R32" s="196" t="s">
        <v>271</v>
      </c>
      <c r="S32" s="196" t="s">
        <v>271</v>
      </c>
      <c r="T32" s="196" t="s">
        <v>271</v>
      </c>
      <c r="U32" s="197" t="s">
        <v>271</v>
      </c>
      <c r="V32" s="195" t="s">
        <v>271</v>
      </c>
      <c r="W32" s="196" t="s">
        <v>271</v>
      </c>
      <c r="X32" s="63" t="s">
        <v>271</v>
      </c>
      <c r="Y32" s="63" t="s">
        <v>271</v>
      </c>
      <c r="Z32" s="63" t="s">
        <v>271</v>
      </c>
      <c r="AA32" s="64" t="s">
        <v>271</v>
      </c>
      <c r="AB32" s="50" t="s">
        <v>271</v>
      </c>
      <c r="AC32" s="51" t="s">
        <v>271</v>
      </c>
      <c r="AD32" s="51" t="s">
        <v>271</v>
      </c>
      <c r="AE32" s="51" t="s">
        <v>271</v>
      </c>
      <c r="AF32" s="51" t="s">
        <v>271</v>
      </c>
      <c r="AG32" s="52" t="s">
        <v>271</v>
      </c>
      <c r="AH32" s="53" t="s">
        <v>271</v>
      </c>
      <c r="AI32" s="54" t="s">
        <v>271</v>
      </c>
      <c r="AJ32" s="54" t="s">
        <v>271</v>
      </c>
      <c r="AK32" s="54" t="s">
        <v>271</v>
      </c>
      <c r="AL32" s="54" t="s">
        <v>271</v>
      </c>
      <c r="AN32" s="411"/>
      <c r="AO32" s="412"/>
      <c r="AP32" s="412"/>
      <c r="AQ32" s="412"/>
      <c r="AR32" s="412"/>
      <c r="AS32" s="412"/>
      <c r="AT32" s="417"/>
      <c r="AU32" s="417"/>
    </row>
    <row r="33" spans="2:47" ht="15.75">
      <c r="B33" s="431"/>
      <c r="C33" s="431"/>
      <c r="D33" s="432"/>
      <c r="E33" s="404"/>
      <c r="F33" s="408"/>
      <c r="G33" s="408"/>
      <c r="H33" s="408"/>
      <c r="I33" s="403"/>
      <c r="J33" s="195" t="s">
        <v>271</v>
      </c>
      <c r="K33" s="196" t="s">
        <v>271</v>
      </c>
      <c r="L33" s="196" t="s">
        <v>271</v>
      </c>
      <c r="M33" s="196" t="s">
        <v>271</v>
      </c>
      <c r="N33" s="196" t="s">
        <v>271</v>
      </c>
      <c r="O33" s="197" t="s">
        <v>271</v>
      </c>
      <c r="P33" s="195" t="s">
        <v>271</v>
      </c>
      <c r="Q33" s="196" t="s">
        <v>271</v>
      </c>
      <c r="R33" s="196" t="s">
        <v>271</v>
      </c>
      <c r="S33" s="196" t="s">
        <v>271</v>
      </c>
      <c r="T33" s="196" t="s">
        <v>271</v>
      </c>
      <c r="U33" s="197" t="s">
        <v>271</v>
      </c>
      <c r="V33" s="195" t="s">
        <v>271</v>
      </c>
      <c r="W33" s="196" t="s">
        <v>271</v>
      </c>
      <c r="X33" s="63" t="s">
        <v>271</v>
      </c>
      <c r="Y33" s="63" t="s">
        <v>271</v>
      </c>
      <c r="Z33" s="63" t="s">
        <v>271</v>
      </c>
      <c r="AA33" s="64" t="s">
        <v>271</v>
      </c>
      <c r="AB33" s="50" t="s">
        <v>271</v>
      </c>
      <c r="AC33" s="51" t="s">
        <v>271</v>
      </c>
      <c r="AD33" s="51" t="s">
        <v>271</v>
      </c>
      <c r="AE33" s="51" t="s">
        <v>271</v>
      </c>
      <c r="AF33" s="51" t="s">
        <v>271</v>
      </c>
      <c r="AG33" s="52" t="s">
        <v>271</v>
      </c>
      <c r="AH33" s="53" t="s">
        <v>271</v>
      </c>
      <c r="AI33" s="54" t="s">
        <v>271</v>
      </c>
      <c r="AJ33" s="54" t="s">
        <v>271</v>
      </c>
      <c r="AK33" s="54" t="s">
        <v>271</v>
      </c>
      <c r="AL33" s="54" t="s">
        <v>271</v>
      </c>
      <c r="AN33" s="411"/>
      <c r="AO33" s="412"/>
      <c r="AP33" s="412"/>
      <c r="AQ33" s="412"/>
      <c r="AR33" s="412"/>
      <c r="AS33" s="412"/>
      <c r="AT33" s="417"/>
      <c r="AU33" s="417"/>
    </row>
    <row r="34" spans="2:47" ht="15.75">
      <c r="B34" s="431"/>
      <c r="C34" s="431"/>
      <c r="D34" s="432"/>
      <c r="E34" s="404"/>
      <c r="F34" s="408"/>
      <c r="G34" s="408"/>
      <c r="H34" s="408"/>
      <c r="I34" s="403"/>
      <c r="J34" s="195" t="s">
        <v>271</v>
      </c>
      <c r="K34" s="196" t="s">
        <v>271</v>
      </c>
      <c r="L34" s="196" t="s">
        <v>271</v>
      </c>
      <c r="M34" s="196" t="s">
        <v>271</v>
      </c>
      <c r="N34" s="196" t="s">
        <v>271</v>
      </c>
      <c r="O34" s="197" t="s">
        <v>271</v>
      </c>
      <c r="P34" s="195" t="s">
        <v>271</v>
      </c>
      <c r="Q34" s="196" t="s">
        <v>271</v>
      </c>
      <c r="R34" s="196" t="s">
        <v>271</v>
      </c>
      <c r="S34" s="196" t="s">
        <v>271</v>
      </c>
      <c r="T34" s="196" t="s">
        <v>271</v>
      </c>
      <c r="U34" s="197" t="s">
        <v>271</v>
      </c>
      <c r="V34" s="195" t="s">
        <v>271</v>
      </c>
      <c r="W34" s="196" t="s">
        <v>271</v>
      </c>
      <c r="X34" s="63" t="s">
        <v>271</v>
      </c>
      <c r="Y34" s="63" t="s">
        <v>271</v>
      </c>
      <c r="Z34" s="63" t="s">
        <v>271</v>
      </c>
      <c r="AA34" s="64" t="s">
        <v>271</v>
      </c>
      <c r="AB34" s="50" t="s">
        <v>271</v>
      </c>
      <c r="AC34" s="51" t="s">
        <v>271</v>
      </c>
      <c r="AD34" s="51" t="s">
        <v>271</v>
      </c>
      <c r="AE34" s="51" t="s">
        <v>271</v>
      </c>
      <c r="AF34" s="51" t="s">
        <v>271</v>
      </c>
      <c r="AG34" s="52" t="s">
        <v>271</v>
      </c>
      <c r="AH34" s="53" t="s">
        <v>271</v>
      </c>
      <c r="AI34" s="54" t="s">
        <v>271</v>
      </c>
      <c r="AJ34" s="54" t="s">
        <v>271</v>
      </c>
      <c r="AK34" s="54" t="s">
        <v>271</v>
      </c>
      <c r="AL34" s="54" t="s">
        <v>271</v>
      </c>
      <c r="AN34" s="411"/>
      <c r="AO34" s="412"/>
      <c r="AP34" s="412"/>
      <c r="AQ34" s="412"/>
      <c r="AR34" s="412"/>
      <c r="AS34" s="412"/>
      <c r="AT34" s="417"/>
      <c r="AU34" s="417"/>
    </row>
    <row r="35" spans="2:47" ht="6" customHeight="1" thickBot="1">
      <c r="B35" s="431"/>
      <c r="C35" s="431"/>
      <c r="D35" s="432"/>
      <c r="E35" s="404"/>
      <c r="F35" s="408"/>
      <c r="G35" s="408"/>
      <c r="H35" s="408"/>
      <c r="I35" s="403"/>
      <c r="J35" s="195" t="s">
        <v>271</v>
      </c>
      <c r="K35" s="196" t="s">
        <v>271</v>
      </c>
      <c r="L35" s="196" t="s">
        <v>271</v>
      </c>
      <c r="M35" s="196" t="s">
        <v>271</v>
      </c>
      <c r="N35" s="196" t="s">
        <v>271</v>
      </c>
      <c r="O35" s="197" t="s">
        <v>271</v>
      </c>
      <c r="P35" s="195" t="s">
        <v>271</v>
      </c>
      <c r="Q35" s="196" t="s">
        <v>271</v>
      </c>
      <c r="R35" s="196" t="s">
        <v>271</v>
      </c>
      <c r="S35" s="196" t="s">
        <v>271</v>
      </c>
      <c r="T35" s="196" t="s">
        <v>271</v>
      </c>
      <c r="U35" s="197" t="s">
        <v>271</v>
      </c>
      <c r="V35" s="195" t="s">
        <v>271</v>
      </c>
      <c r="W35" s="196" t="s">
        <v>271</v>
      </c>
      <c r="X35" s="63" t="s">
        <v>271</v>
      </c>
      <c r="Y35" s="63" t="s">
        <v>271</v>
      </c>
      <c r="Z35" s="63" t="s">
        <v>271</v>
      </c>
      <c r="AA35" s="64" t="s">
        <v>271</v>
      </c>
      <c r="AB35" s="50" t="s">
        <v>271</v>
      </c>
      <c r="AC35" s="51" t="s">
        <v>271</v>
      </c>
      <c r="AD35" s="51" t="s">
        <v>271</v>
      </c>
      <c r="AE35" s="51" t="s">
        <v>271</v>
      </c>
      <c r="AF35" s="51" t="s">
        <v>271</v>
      </c>
      <c r="AG35" s="52" t="s">
        <v>271</v>
      </c>
      <c r="AH35" s="53" t="s">
        <v>271</v>
      </c>
      <c r="AI35" s="54" t="s">
        <v>271</v>
      </c>
      <c r="AJ35" s="54" t="s">
        <v>271</v>
      </c>
      <c r="AK35" s="54" t="s">
        <v>271</v>
      </c>
      <c r="AL35" s="54" t="s">
        <v>271</v>
      </c>
      <c r="AN35" s="411"/>
      <c r="AO35" s="412"/>
      <c r="AP35" s="412"/>
      <c r="AQ35" s="412"/>
      <c r="AR35" s="412"/>
      <c r="AS35" s="412"/>
      <c r="AT35" s="417"/>
      <c r="AU35" s="417"/>
    </row>
    <row r="36" spans="2:47" ht="16.5" hidden="1" thickBot="1">
      <c r="B36" s="431"/>
      <c r="C36" s="431"/>
      <c r="D36" s="432"/>
      <c r="E36" s="404"/>
      <c r="F36" s="408"/>
      <c r="G36" s="408"/>
      <c r="H36" s="408"/>
      <c r="I36" s="403"/>
      <c r="J36" s="62" t="s">
        <v>271</v>
      </c>
      <c r="K36" s="63" t="s">
        <v>271</v>
      </c>
      <c r="L36" s="63" t="s">
        <v>271</v>
      </c>
      <c r="M36" s="63" t="s">
        <v>271</v>
      </c>
      <c r="N36" s="63" t="s">
        <v>271</v>
      </c>
      <c r="O36" s="64" t="s">
        <v>271</v>
      </c>
      <c r="P36" s="62" t="s">
        <v>271</v>
      </c>
      <c r="Q36" s="63" t="s">
        <v>271</v>
      </c>
      <c r="R36" s="63" t="s">
        <v>271</v>
      </c>
      <c r="S36" s="63" t="s">
        <v>271</v>
      </c>
      <c r="T36" s="63" t="s">
        <v>271</v>
      </c>
      <c r="U36" s="64" t="s">
        <v>271</v>
      </c>
      <c r="V36" s="62" t="s">
        <v>271</v>
      </c>
      <c r="W36" s="63" t="s">
        <v>271</v>
      </c>
      <c r="X36" s="63" t="s">
        <v>271</v>
      </c>
      <c r="Y36" s="63" t="s">
        <v>271</v>
      </c>
      <c r="Z36" s="63" t="s">
        <v>271</v>
      </c>
      <c r="AA36" s="64" t="s">
        <v>271</v>
      </c>
      <c r="AB36" s="50" t="s">
        <v>271</v>
      </c>
      <c r="AC36" s="51" t="s">
        <v>271</v>
      </c>
      <c r="AD36" s="51" t="s">
        <v>271</v>
      </c>
      <c r="AE36" s="51" t="s">
        <v>271</v>
      </c>
      <c r="AF36" s="51" t="s">
        <v>271</v>
      </c>
      <c r="AG36" s="52" t="s">
        <v>271</v>
      </c>
      <c r="AH36" s="53" t="s">
        <v>271</v>
      </c>
      <c r="AI36" s="54" t="s">
        <v>271</v>
      </c>
      <c r="AJ36" s="54" t="s">
        <v>271</v>
      </c>
      <c r="AK36" s="54" t="s">
        <v>271</v>
      </c>
      <c r="AL36" s="54" t="s">
        <v>271</v>
      </c>
      <c r="AN36" s="411"/>
      <c r="AO36" s="412"/>
      <c r="AP36" s="412"/>
      <c r="AQ36" s="412"/>
      <c r="AR36" s="412"/>
      <c r="AS36" s="413"/>
      <c r="AT36" s="35"/>
      <c r="AU36" s="35"/>
    </row>
    <row r="37" spans="2:47" ht="16.5" hidden="1" thickBot="1">
      <c r="B37" s="431"/>
      <c r="C37" s="431"/>
      <c r="D37" s="432"/>
      <c r="E37" s="405"/>
      <c r="F37" s="406"/>
      <c r="G37" s="406"/>
      <c r="H37" s="406"/>
      <c r="I37" s="407"/>
      <c r="J37" s="62" t="s">
        <v>271</v>
      </c>
      <c r="K37" s="63" t="s">
        <v>271</v>
      </c>
      <c r="L37" s="63" t="s">
        <v>271</v>
      </c>
      <c r="M37" s="63" t="s">
        <v>271</v>
      </c>
      <c r="N37" s="63" t="s">
        <v>271</v>
      </c>
      <c r="O37" s="64" t="s">
        <v>271</v>
      </c>
      <c r="P37" s="62" t="s">
        <v>271</v>
      </c>
      <c r="Q37" s="63" t="s">
        <v>271</v>
      </c>
      <c r="R37" s="63" t="s">
        <v>271</v>
      </c>
      <c r="S37" s="63" t="s">
        <v>271</v>
      </c>
      <c r="T37" s="63" t="s">
        <v>271</v>
      </c>
      <c r="U37" s="64" t="s">
        <v>271</v>
      </c>
      <c r="V37" s="62" t="s">
        <v>271</v>
      </c>
      <c r="W37" s="63" t="s">
        <v>271</v>
      </c>
      <c r="X37" s="63" t="s">
        <v>271</v>
      </c>
      <c r="Y37" s="63" t="s">
        <v>271</v>
      </c>
      <c r="Z37" s="63" t="s">
        <v>271</v>
      </c>
      <c r="AA37" s="64" t="s">
        <v>271</v>
      </c>
      <c r="AB37" s="55" t="s">
        <v>271</v>
      </c>
      <c r="AC37" s="56" t="s">
        <v>271</v>
      </c>
      <c r="AD37" s="56" t="s">
        <v>271</v>
      </c>
      <c r="AE37" s="56" t="s">
        <v>271</v>
      </c>
      <c r="AF37" s="56" t="s">
        <v>271</v>
      </c>
      <c r="AG37" s="57" t="s">
        <v>271</v>
      </c>
      <c r="AH37" s="58" t="s">
        <v>271</v>
      </c>
      <c r="AI37" s="59" t="s">
        <v>271</v>
      </c>
      <c r="AJ37" s="59" t="s">
        <v>271</v>
      </c>
      <c r="AK37" s="59" t="s">
        <v>271</v>
      </c>
      <c r="AL37" s="59" t="s">
        <v>271</v>
      </c>
      <c r="AN37" s="414"/>
      <c r="AO37" s="415"/>
      <c r="AP37" s="415"/>
      <c r="AQ37" s="415"/>
      <c r="AR37" s="415"/>
      <c r="AS37" s="416"/>
      <c r="AT37" s="35"/>
      <c r="AU37" s="35"/>
    </row>
    <row r="38" spans="2:47" ht="15.75">
      <c r="B38" s="431"/>
      <c r="C38" s="431"/>
      <c r="D38" s="432"/>
      <c r="E38" s="398" t="s">
        <v>279</v>
      </c>
      <c r="F38" s="399"/>
      <c r="G38" s="399"/>
      <c r="H38" s="399"/>
      <c r="I38" s="399"/>
      <c r="J38" s="68" t="s">
        <v>271</v>
      </c>
      <c r="K38" s="69" t="s">
        <v>271</v>
      </c>
      <c r="L38" s="69" t="s">
        <v>271</v>
      </c>
      <c r="M38" s="69" t="s">
        <v>271</v>
      </c>
      <c r="N38" s="69" t="s">
        <v>271</v>
      </c>
      <c r="O38" s="70" t="s">
        <v>271</v>
      </c>
      <c r="P38" s="192" t="s">
        <v>271</v>
      </c>
      <c r="Q38" s="193" t="s">
        <v>271</v>
      </c>
      <c r="R38" s="193" t="s">
        <v>271</v>
      </c>
      <c r="S38" s="193" t="s">
        <v>271</v>
      </c>
      <c r="T38" s="193" t="s">
        <v>271</v>
      </c>
      <c r="U38" s="194" t="s">
        <v>271</v>
      </c>
      <c r="V38" s="192"/>
      <c r="W38" s="193"/>
      <c r="X38" s="60" t="s">
        <v>271</v>
      </c>
      <c r="Y38" s="60" t="s">
        <v>271</v>
      </c>
      <c r="Z38" s="60" t="s">
        <v>271</v>
      </c>
      <c r="AA38" s="61" t="s">
        <v>271</v>
      </c>
      <c r="AB38" s="45" t="s">
        <v>271</v>
      </c>
      <c r="AC38" s="46" t="s">
        <v>271</v>
      </c>
      <c r="AD38" s="46" t="s">
        <v>271</v>
      </c>
      <c r="AE38" s="46" t="s">
        <v>271</v>
      </c>
      <c r="AF38" s="46" t="s">
        <v>271</v>
      </c>
      <c r="AG38" s="47" t="s">
        <v>271</v>
      </c>
      <c r="AH38" s="48" t="s">
        <v>271</v>
      </c>
      <c r="AI38" s="49" t="s">
        <v>271</v>
      </c>
      <c r="AJ38" s="49" t="s">
        <v>271</v>
      </c>
      <c r="AK38" s="49" t="s">
        <v>271</v>
      </c>
      <c r="AL38" s="49" t="s">
        <v>271</v>
      </c>
      <c r="AN38" s="418" t="s">
        <v>280</v>
      </c>
      <c r="AO38" s="419"/>
      <c r="AP38" s="419"/>
      <c r="AQ38" s="419"/>
      <c r="AR38" s="419"/>
      <c r="AS38" s="419"/>
      <c r="AT38" s="417" t="s">
        <v>281</v>
      </c>
      <c r="AU38" s="426"/>
    </row>
    <row r="39" spans="2:47" ht="15.75">
      <c r="B39" s="431"/>
      <c r="C39" s="431"/>
      <c r="D39" s="432"/>
      <c r="E39" s="401"/>
      <c r="F39" s="408"/>
      <c r="G39" s="408"/>
      <c r="H39" s="408"/>
      <c r="I39" s="408"/>
      <c r="J39" s="71" t="s">
        <v>271</v>
      </c>
      <c r="K39" s="72" t="s">
        <v>271</v>
      </c>
      <c r="L39" s="72" t="s">
        <v>271</v>
      </c>
      <c r="M39" s="72" t="s">
        <v>271</v>
      </c>
      <c r="N39" s="72" t="s">
        <v>271</v>
      </c>
      <c r="O39" s="73" t="s">
        <v>271</v>
      </c>
      <c r="P39" s="195" t="s">
        <v>271</v>
      </c>
      <c r="Q39" s="196" t="s">
        <v>271</v>
      </c>
      <c r="R39" s="196" t="s">
        <v>271</v>
      </c>
      <c r="S39" s="196" t="s">
        <v>271</v>
      </c>
      <c r="T39" s="196" t="s">
        <v>271</v>
      </c>
      <c r="U39" s="197" t="s">
        <v>271</v>
      </c>
      <c r="V39" s="195" t="s">
        <v>271</v>
      </c>
      <c r="W39" s="196" t="s">
        <v>271</v>
      </c>
      <c r="X39" s="63" t="s">
        <v>271</v>
      </c>
      <c r="Y39" s="63" t="s">
        <v>271</v>
      </c>
      <c r="Z39" s="63" t="s">
        <v>271</v>
      </c>
      <c r="AA39" s="64" t="s">
        <v>271</v>
      </c>
      <c r="AB39" s="50" t="s">
        <v>271</v>
      </c>
      <c r="AC39" s="51" t="s">
        <v>271</v>
      </c>
      <c r="AD39" s="51" t="s">
        <v>271</v>
      </c>
      <c r="AE39" s="51" t="s">
        <v>271</v>
      </c>
      <c r="AF39" s="51" t="s">
        <v>271</v>
      </c>
      <c r="AG39" s="52" t="s">
        <v>271</v>
      </c>
      <c r="AH39" s="53" t="s">
        <v>271</v>
      </c>
      <c r="AI39" s="54" t="s">
        <v>271</v>
      </c>
      <c r="AJ39" s="54" t="s">
        <v>271</v>
      </c>
      <c r="AK39" s="54" t="s">
        <v>271</v>
      </c>
      <c r="AL39" s="54" t="s">
        <v>271</v>
      </c>
      <c r="AN39" s="420"/>
      <c r="AO39" s="421"/>
      <c r="AP39" s="421"/>
      <c r="AQ39" s="421"/>
      <c r="AR39" s="421"/>
      <c r="AS39" s="421"/>
      <c r="AT39" s="426"/>
      <c r="AU39" s="426"/>
    </row>
    <row r="40" spans="2:47" ht="15.75">
      <c r="B40" s="431"/>
      <c r="C40" s="431"/>
      <c r="D40" s="432"/>
      <c r="E40" s="404"/>
      <c r="F40" s="408"/>
      <c r="G40" s="408"/>
      <c r="H40" s="408"/>
      <c r="I40" s="408"/>
      <c r="J40" s="71" t="s">
        <v>271</v>
      </c>
      <c r="K40" s="72" t="s">
        <v>271</v>
      </c>
      <c r="L40" s="72" t="s">
        <v>271</v>
      </c>
      <c r="M40" s="72" t="s">
        <v>271</v>
      </c>
      <c r="N40" s="72" t="s">
        <v>271</v>
      </c>
      <c r="O40" s="73" t="s">
        <v>271</v>
      </c>
      <c r="P40" s="195" t="s">
        <v>271</v>
      </c>
      <c r="Q40" s="196" t="s">
        <v>271</v>
      </c>
      <c r="R40" s="196" t="s">
        <v>271</v>
      </c>
      <c r="S40" s="196" t="s">
        <v>271</v>
      </c>
      <c r="T40" s="196" t="s">
        <v>271</v>
      </c>
      <c r="U40" s="197" t="s">
        <v>271</v>
      </c>
      <c r="V40" s="195" t="s">
        <v>271</v>
      </c>
      <c r="W40" s="196" t="s">
        <v>271</v>
      </c>
      <c r="X40" s="63" t="s">
        <v>271</v>
      </c>
      <c r="Y40" s="63" t="s">
        <v>271</v>
      </c>
      <c r="Z40" s="63" t="s">
        <v>271</v>
      </c>
      <c r="AA40" s="64" t="s">
        <v>271</v>
      </c>
      <c r="AB40" s="50" t="s">
        <v>271</v>
      </c>
      <c r="AC40" s="51" t="s">
        <v>271</v>
      </c>
      <c r="AD40" s="51" t="s">
        <v>271</v>
      </c>
      <c r="AE40" s="51" t="s">
        <v>271</v>
      </c>
      <c r="AF40" s="51" t="s">
        <v>271</v>
      </c>
      <c r="AG40" s="52" t="s">
        <v>271</v>
      </c>
      <c r="AH40" s="53" t="s">
        <v>271</v>
      </c>
      <c r="AI40" s="54" t="s">
        <v>271</v>
      </c>
      <c r="AJ40" s="54" t="s">
        <v>271</v>
      </c>
      <c r="AK40" s="54" t="s">
        <v>271</v>
      </c>
      <c r="AL40" s="54" t="s">
        <v>271</v>
      </c>
      <c r="AN40" s="420"/>
      <c r="AO40" s="421"/>
      <c r="AP40" s="421"/>
      <c r="AQ40" s="421"/>
      <c r="AR40" s="421"/>
      <c r="AS40" s="421"/>
      <c r="AT40" s="426"/>
      <c r="AU40" s="426"/>
    </row>
    <row r="41" spans="2:47" ht="15.75">
      <c r="B41" s="431"/>
      <c r="C41" s="431"/>
      <c r="D41" s="432"/>
      <c r="E41" s="404"/>
      <c r="F41" s="408"/>
      <c r="G41" s="408"/>
      <c r="H41" s="408"/>
      <c r="I41" s="408"/>
      <c r="J41" s="71" t="s">
        <v>271</v>
      </c>
      <c r="K41" s="72" t="s">
        <v>271</v>
      </c>
      <c r="L41" s="72" t="s">
        <v>271</v>
      </c>
      <c r="M41" s="72" t="s">
        <v>271</v>
      </c>
      <c r="N41" s="72" t="s">
        <v>271</v>
      </c>
      <c r="O41" s="73" t="s">
        <v>271</v>
      </c>
      <c r="P41" s="195" t="s">
        <v>271</v>
      </c>
      <c r="Q41" s="196" t="s">
        <v>271</v>
      </c>
      <c r="R41" s="196" t="s">
        <v>271</v>
      </c>
      <c r="S41" s="196" t="s">
        <v>271</v>
      </c>
      <c r="T41" s="196" t="s">
        <v>271</v>
      </c>
      <c r="U41" s="197" t="s">
        <v>271</v>
      </c>
      <c r="V41" s="195" t="s">
        <v>271</v>
      </c>
      <c r="W41" s="196" t="s">
        <v>271</v>
      </c>
      <c r="X41" s="63" t="s">
        <v>271</v>
      </c>
      <c r="Y41" s="63" t="s">
        <v>271</v>
      </c>
      <c r="Z41" s="63" t="s">
        <v>271</v>
      </c>
      <c r="AA41" s="64" t="s">
        <v>271</v>
      </c>
      <c r="AB41" s="50" t="s">
        <v>271</v>
      </c>
      <c r="AC41" s="51" t="s">
        <v>271</v>
      </c>
      <c r="AD41" s="51" t="s">
        <v>271</v>
      </c>
      <c r="AE41" s="51" t="s">
        <v>271</v>
      </c>
      <c r="AF41" s="51" t="s">
        <v>271</v>
      </c>
      <c r="AG41" s="52" t="s">
        <v>271</v>
      </c>
      <c r="AH41" s="53" t="s">
        <v>271</v>
      </c>
      <c r="AI41" s="54" t="s">
        <v>271</v>
      </c>
      <c r="AJ41" s="54" t="s">
        <v>271</v>
      </c>
      <c r="AK41" s="54" t="s">
        <v>271</v>
      </c>
      <c r="AL41" s="54" t="s">
        <v>271</v>
      </c>
      <c r="AN41" s="420"/>
      <c r="AO41" s="421"/>
      <c r="AP41" s="421"/>
      <c r="AQ41" s="421"/>
      <c r="AR41" s="421"/>
      <c r="AS41" s="421"/>
      <c r="AT41" s="426"/>
      <c r="AU41" s="426"/>
    </row>
    <row r="42" spans="2:47" ht="15.75">
      <c r="B42" s="431"/>
      <c r="C42" s="431"/>
      <c r="D42" s="432"/>
      <c r="E42" s="404"/>
      <c r="F42" s="408"/>
      <c r="G42" s="408"/>
      <c r="H42" s="408"/>
      <c r="I42" s="408"/>
      <c r="J42" s="71" t="s">
        <v>271</v>
      </c>
      <c r="K42" s="72" t="s">
        <v>271</v>
      </c>
      <c r="L42" s="72" t="s">
        <v>271</v>
      </c>
      <c r="M42" s="72" t="s">
        <v>271</v>
      </c>
      <c r="N42" s="72" t="s">
        <v>271</v>
      </c>
      <c r="O42" s="73" t="s">
        <v>271</v>
      </c>
      <c r="P42" s="195" t="s">
        <v>271</v>
      </c>
      <c r="Q42" s="196" t="s">
        <v>271</v>
      </c>
      <c r="R42" s="196" t="s">
        <v>271</v>
      </c>
      <c r="S42" s="196" t="s">
        <v>271</v>
      </c>
      <c r="T42" s="196" t="s">
        <v>271</v>
      </c>
      <c r="U42" s="197" t="s">
        <v>271</v>
      </c>
      <c r="V42" s="195" t="s">
        <v>271</v>
      </c>
      <c r="W42" s="196" t="s">
        <v>271</v>
      </c>
      <c r="X42" s="63" t="s">
        <v>271</v>
      </c>
      <c r="Y42" s="63" t="s">
        <v>271</v>
      </c>
      <c r="Z42" s="63" t="s">
        <v>271</v>
      </c>
      <c r="AA42" s="64" t="s">
        <v>271</v>
      </c>
      <c r="AB42" s="50" t="s">
        <v>271</v>
      </c>
      <c r="AC42" s="51" t="s">
        <v>271</v>
      </c>
      <c r="AD42" s="51" t="s">
        <v>271</v>
      </c>
      <c r="AE42" s="51" t="s">
        <v>271</v>
      </c>
      <c r="AF42" s="51" t="s">
        <v>271</v>
      </c>
      <c r="AG42" s="52" t="s">
        <v>271</v>
      </c>
      <c r="AH42" s="53" t="s">
        <v>271</v>
      </c>
      <c r="AI42" s="54" t="s">
        <v>271</v>
      </c>
      <c r="AJ42" s="54" t="s">
        <v>271</v>
      </c>
      <c r="AK42" s="54" t="s">
        <v>271</v>
      </c>
      <c r="AL42" s="54" t="s">
        <v>271</v>
      </c>
      <c r="AN42" s="420"/>
      <c r="AO42" s="421"/>
      <c r="AP42" s="421"/>
      <c r="AQ42" s="421"/>
      <c r="AR42" s="421"/>
      <c r="AS42" s="421"/>
      <c r="AT42" s="426"/>
      <c r="AU42" s="426"/>
    </row>
    <row r="43" spans="2:47" ht="15.75">
      <c r="B43" s="431"/>
      <c r="C43" s="431"/>
      <c r="D43" s="432"/>
      <c r="E43" s="404"/>
      <c r="F43" s="408"/>
      <c r="G43" s="408"/>
      <c r="H43" s="408"/>
      <c r="I43" s="408"/>
      <c r="J43" s="71" t="s">
        <v>271</v>
      </c>
      <c r="K43" s="72" t="s">
        <v>271</v>
      </c>
      <c r="L43" s="72" t="s">
        <v>271</v>
      </c>
      <c r="M43" s="72" t="s">
        <v>271</v>
      </c>
      <c r="N43" s="72" t="s">
        <v>271</v>
      </c>
      <c r="O43" s="73" t="s">
        <v>271</v>
      </c>
      <c r="P43" s="195" t="s">
        <v>271</v>
      </c>
      <c r="Q43" s="196" t="s">
        <v>271</v>
      </c>
      <c r="R43" s="196" t="s">
        <v>271</v>
      </c>
      <c r="S43" s="196" t="s">
        <v>271</v>
      </c>
      <c r="T43" s="196" t="s">
        <v>271</v>
      </c>
      <c r="U43" s="197" t="s">
        <v>271</v>
      </c>
      <c r="V43" s="195" t="s">
        <v>271</v>
      </c>
      <c r="W43" s="196" t="s">
        <v>271</v>
      </c>
      <c r="X43" s="63" t="s">
        <v>271</v>
      </c>
      <c r="Y43" s="63" t="s">
        <v>271</v>
      </c>
      <c r="Z43" s="63" t="s">
        <v>271</v>
      </c>
      <c r="AA43" s="64" t="s">
        <v>271</v>
      </c>
      <c r="AB43" s="50" t="s">
        <v>271</v>
      </c>
      <c r="AC43" s="51" t="s">
        <v>271</v>
      </c>
      <c r="AD43" s="51" t="s">
        <v>271</v>
      </c>
      <c r="AE43" s="51" t="s">
        <v>271</v>
      </c>
      <c r="AF43" s="51" t="s">
        <v>271</v>
      </c>
      <c r="AG43" s="52" t="s">
        <v>271</v>
      </c>
      <c r="AH43" s="53" t="s">
        <v>271</v>
      </c>
      <c r="AI43" s="54" t="s">
        <v>271</v>
      </c>
      <c r="AJ43" s="54" t="s">
        <v>271</v>
      </c>
      <c r="AK43" s="54" t="s">
        <v>271</v>
      </c>
      <c r="AL43" s="54" t="s">
        <v>271</v>
      </c>
      <c r="AN43" s="420"/>
      <c r="AO43" s="421"/>
      <c r="AP43" s="421"/>
      <c r="AQ43" s="421"/>
      <c r="AR43" s="421"/>
      <c r="AS43" s="421"/>
      <c r="AT43" s="426"/>
      <c r="AU43" s="426"/>
    </row>
    <row r="44" spans="2:47" ht="15.75">
      <c r="B44" s="431"/>
      <c r="C44" s="431"/>
      <c r="D44" s="432"/>
      <c r="E44" s="404"/>
      <c r="F44" s="408"/>
      <c r="G44" s="408"/>
      <c r="H44" s="408"/>
      <c r="I44" s="408"/>
      <c r="J44" s="71" t="s">
        <v>271</v>
      </c>
      <c r="K44" s="72" t="s">
        <v>271</v>
      </c>
      <c r="L44" s="72" t="s">
        <v>271</v>
      </c>
      <c r="M44" s="72" t="s">
        <v>271</v>
      </c>
      <c r="N44" s="72" t="s">
        <v>271</v>
      </c>
      <c r="O44" s="73" t="s">
        <v>271</v>
      </c>
      <c r="P44" s="195" t="s">
        <v>271</v>
      </c>
      <c r="Q44" s="196" t="s">
        <v>271</v>
      </c>
      <c r="R44" s="196" t="s">
        <v>271</v>
      </c>
      <c r="S44" s="196" t="s">
        <v>271</v>
      </c>
      <c r="T44" s="196" t="s">
        <v>271</v>
      </c>
      <c r="U44" s="197" t="s">
        <v>271</v>
      </c>
      <c r="V44" s="195" t="s">
        <v>271</v>
      </c>
      <c r="W44" s="196" t="s">
        <v>271</v>
      </c>
      <c r="X44" s="63" t="s">
        <v>271</v>
      </c>
      <c r="Y44" s="63" t="s">
        <v>271</v>
      </c>
      <c r="Z44" s="63" t="s">
        <v>271</v>
      </c>
      <c r="AA44" s="64" t="s">
        <v>271</v>
      </c>
      <c r="AB44" s="50" t="s">
        <v>271</v>
      </c>
      <c r="AC44" s="51" t="s">
        <v>271</v>
      </c>
      <c r="AD44" s="51" t="s">
        <v>271</v>
      </c>
      <c r="AE44" s="51" t="s">
        <v>271</v>
      </c>
      <c r="AF44" s="51" t="s">
        <v>271</v>
      </c>
      <c r="AG44" s="52" t="s">
        <v>271</v>
      </c>
      <c r="AH44" s="53" t="s">
        <v>271</v>
      </c>
      <c r="AI44" s="54" t="s">
        <v>271</v>
      </c>
      <c r="AJ44" s="54" t="s">
        <v>271</v>
      </c>
      <c r="AK44" s="54" t="s">
        <v>271</v>
      </c>
      <c r="AL44" s="54" t="s">
        <v>271</v>
      </c>
      <c r="AN44" s="420"/>
      <c r="AO44" s="421"/>
      <c r="AP44" s="421"/>
      <c r="AQ44" s="421"/>
      <c r="AR44" s="421"/>
      <c r="AS44" s="421"/>
      <c r="AT44" s="426"/>
      <c r="AU44" s="426"/>
    </row>
    <row r="45" spans="2:47" ht="3" customHeight="1" thickBot="1">
      <c r="B45" s="431"/>
      <c r="C45" s="431"/>
      <c r="D45" s="432"/>
      <c r="E45" s="404"/>
      <c r="F45" s="408"/>
      <c r="G45" s="408"/>
      <c r="H45" s="408"/>
      <c r="I45" s="408"/>
      <c r="J45" s="71" t="s">
        <v>271</v>
      </c>
      <c r="K45" s="72" t="s">
        <v>271</v>
      </c>
      <c r="L45" s="72" t="s">
        <v>271</v>
      </c>
      <c r="M45" s="72" t="s">
        <v>271</v>
      </c>
      <c r="N45" s="72" t="s">
        <v>271</v>
      </c>
      <c r="O45" s="73" t="s">
        <v>271</v>
      </c>
      <c r="P45" s="195" t="s">
        <v>271</v>
      </c>
      <c r="Q45" s="196" t="s">
        <v>271</v>
      </c>
      <c r="R45" s="196" t="s">
        <v>271</v>
      </c>
      <c r="S45" s="196" t="s">
        <v>271</v>
      </c>
      <c r="T45" s="196" t="s">
        <v>271</v>
      </c>
      <c r="U45" s="197" t="s">
        <v>271</v>
      </c>
      <c r="V45" s="195" t="s">
        <v>271</v>
      </c>
      <c r="W45" s="196" t="s">
        <v>271</v>
      </c>
      <c r="X45" s="63" t="s">
        <v>271</v>
      </c>
      <c r="Y45" s="63" t="s">
        <v>271</v>
      </c>
      <c r="Z45" s="63" t="s">
        <v>271</v>
      </c>
      <c r="AA45" s="64" t="s">
        <v>271</v>
      </c>
      <c r="AB45" s="50" t="s">
        <v>271</v>
      </c>
      <c r="AC45" s="51" t="s">
        <v>271</v>
      </c>
      <c r="AD45" s="51" t="s">
        <v>271</v>
      </c>
      <c r="AE45" s="51" t="s">
        <v>271</v>
      </c>
      <c r="AF45" s="51" t="s">
        <v>271</v>
      </c>
      <c r="AG45" s="52" t="s">
        <v>271</v>
      </c>
      <c r="AH45" s="53" t="s">
        <v>271</v>
      </c>
      <c r="AI45" s="54" t="s">
        <v>271</v>
      </c>
      <c r="AJ45" s="54" t="s">
        <v>271</v>
      </c>
      <c r="AK45" s="54" t="s">
        <v>271</v>
      </c>
      <c r="AL45" s="54" t="s">
        <v>271</v>
      </c>
      <c r="AN45" s="420"/>
      <c r="AO45" s="421"/>
      <c r="AP45" s="421"/>
      <c r="AQ45" s="421"/>
      <c r="AR45" s="421"/>
      <c r="AS45" s="422"/>
      <c r="AT45" s="35"/>
      <c r="AU45" s="35"/>
    </row>
    <row r="46" spans="2:47" ht="16.5" hidden="1" thickBot="1">
      <c r="B46" s="431"/>
      <c r="C46" s="431"/>
      <c r="D46" s="432"/>
      <c r="E46" s="404"/>
      <c r="F46" s="408"/>
      <c r="G46" s="408"/>
      <c r="H46" s="408"/>
      <c r="I46" s="408"/>
      <c r="J46" s="71" t="s">
        <v>271</v>
      </c>
      <c r="K46" s="72" t="s">
        <v>271</v>
      </c>
      <c r="L46" s="72" t="s">
        <v>271</v>
      </c>
      <c r="M46" s="72" t="s">
        <v>271</v>
      </c>
      <c r="N46" s="72" t="s">
        <v>271</v>
      </c>
      <c r="O46" s="73" t="s">
        <v>271</v>
      </c>
      <c r="P46" s="62" t="s">
        <v>271</v>
      </c>
      <c r="Q46" s="63" t="s">
        <v>271</v>
      </c>
      <c r="R46" s="63" t="s">
        <v>271</v>
      </c>
      <c r="S46" s="63" t="s">
        <v>271</v>
      </c>
      <c r="T46" s="63" t="s">
        <v>271</v>
      </c>
      <c r="U46" s="64" t="s">
        <v>271</v>
      </c>
      <c r="V46" s="62" t="s">
        <v>271</v>
      </c>
      <c r="W46" s="63" t="s">
        <v>271</v>
      </c>
      <c r="X46" s="63" t="s">
        <v>271</v>
      </c>
      <c r="Y46" s="63" t="s">
        <v>271</v>
      </c>
      <c r="Z46" s="63" t="s">
        <v>271</v>
      </c>
      <c r="AA46" s="64" t="s">
        <v>271</v>
      </c>
      <c r="AB46" s="50" t="s">
        <v>271</v>
      </c>
      <c r="AC46" s="51" t="s">
        <v>271</v>
      </c>
      <c r="AD46" s="51" t="s">
        <v>271</v>
      </c>
      <c r="AE46" s="51" t="s">
        <v>271</v>
      </c>
      <c r="AF46" s="51" t="s">
        <v>271</v>
      </c>
      <c r="AG46" s="52" t="s">
        <v>271</v>
      </c>
      <c r="AH46" s="53" t="s">
        <v>271</v>
      </c>
      <c r="AI46" s="54" t="s">
        <v>271</v>
      </c>
      <c r="AJ46" s="54" t="s">
        <v>271</v>
      </c>
      <c r="AK46" s="54" t="s">
        <v>271</v>
      </c>
      <c r="AL46" s="54" t="s">
        <v>271</v>
      </c>
      <c r="AN46" s="420"/>
      <c r="AO46" s="421"/>
      <c r="AP46" s="421"/>
      <c r="AQ46" s="421"/>
      <c r="AR46" s="421"/>
      <c r="AS46" s="422"/>
    </row>
    <row r="47" spans="2:47" ht="16.5" hidden="1" thickBot="1">
      <c r="B47" s="431"/>
      <c r="C47" s="431"/>
      <c r="D47" s="432"/>
      <c r="E47" s="405"/>
      <c r="F47" s="406"/>
      <c r="G47" s="406"/>
      <c r="H47" s="406"/>
      <c r="I47" s="406"/>
      <c r="J47" s="74" t="s">
        <v>271</v>
      </c>
      <c r="K47" s="75" t="s">
        <v>271</v>
      </c>
      <c r="L47" s="75" t="s">
        <v>271</v>
      </c>
      <c r="M47" s="75" t="s">
        <v>271</v>
      </c>
      <c r="N47" s="75" t="s">
        <v>271</v>
      </c>
      <c r="O47" s="76" t="s">
        <v>271</v>
      </c>
      <c r="P47" s="62" t="s">
        <v>271</v>
      </c>
      <c r="Q47" s="63" t="s">
        <v>271</v>
      </c>
      <c r="R47" s="63" t="s">
        <v>271</v>
      </c>
      <c r="S47" s="63" t="s">
        <v>271</v>
      </c>
      <c r="T47" s="63" t="s">
        <v>271</v>
      </c>
      <c r="U47" s="64" t="s">
        <v>271</v>
      </c>
      <c r="V47" s="65" t="s">
        <v>271</v>
      </c>
      <c r="W47" s="66" t="s">
        <v>271</v>
      </c>
      <c r="X47" s="66" t="s">
        <v>271</v>
      </c>
      <c r="Y47" s="66" t="s">
        <v>271</v>
      </c>
      <c r="Z47" s="66" t="s">
        <v>271</v>
      </c>
      <c r="AA47" s="67" t="s">
        <v>271</v>
      </c>
      <c r="AB47" s="55" t="s">
        <v>271</v>
      </c>
      <c r="AC47" s="56" t="s">
        <v>271</v>
      </c>
      <c r="AD47" s="56" t="s">
        <v>271</v>
      </c>
      <c r="AE47" s="56" t="s">
        <v>271</v>
      </c>
      <c r="AF47" s="56" t="s">
        <v>271</v>
      </c>
      <c r="AG47" s="57" t="s">
        <v>271</v>
      </c>
      <c r="AH47" s="58" t="s">
        <v>271</v>
      </c>
      <c r="AI47" s="59" t="s">
        <v>271</v>
      </c>
      <c r="AJ47" s="59" t="s">
        <v>271</v>
      </c>
      <c r="AK47" s="59" t="s">
        <v>271</v>
      </c>
      <c r="AL47" s="59" t="s">
        <v>271</v>
      </c>
      <c r="AN47" s="423"/>
      <c r="AO47" s="424"/>
      <c r="AP47" s="424"/>
      <c r="AQ47" s="424"/>
      <c r="AR47" s="424"/>
      <c r="AS47" s="425"/>
    </row>
    <row r="48" spans="2:47" ht="23.25">
      <c r="B48" s="431"/>
      <c r="C48" s="431"/>
      <c r="D48" s="432"/>
      <c r="E48" s="398" t="s">
        <v>282</v>
      </c>
      <c r="F48" s="399"/>
      <c r="G48" s="399"/>
      <c r="H48" s="399"/>
      <c r="I48" s="400"/>
      <c r="J48" s="68" t="s">
        <v>271</v>
      </c>
      <c r="K48" s="69" t="s">
        <v>271</v>
      </c>
      <c r="L48" s="69" t="s">
        <v>271</v>
      </c>
      <c r="M48" s="69" t="s">
        <v>271</v>
      </c>
      <c r="N48" s="69" t="s">
        <v>271</v>
      </c>
      <c r="O48" s="70" t="s">
        <v>271</v>
      </c>
      <c r="P48" s="68" t="s">
        <v>271</v>
      </c>
      <c r="Q48" s="69" t="s">
        <v>271</v>
      </c>
      <c r="R48" s="69" t="s">
        <v>271</v>
      </c>
      <c r="S48" s="69" t="s">
        <v>271</v>
      </c>
      <c r="T48" s="69" t="s">
        <v>271</v>
      </c>
      <c r="U48" s="70" t="s">
        <v>271</v>
      </c>
      <c r="V48" s="192" t="s">
        <v>271</v>
      </c>
      <c r="W48" s="201" t="s">
        <v>271</v>
      </c>
      <c r="X48" s="60" t="s">
        <v>271</v>
      </c>
      <c r="Y48" s="60" t="s">
        <v>271</v>
      </c>
      <c r="Z48" s="60" t="s">
        <v>271</v>
      </c>
      <c r="AA48" s="61" t="s">
        <v>271</v>
      </c>
      <c r="AB48" s="45" t="s">
        <v>271</v>
      </c>
      <c r="AC48" s="46" t="s">
        <v>271</v>
      </c>
      <c r="AD48" s="46" t="s">
        <v>271</v>
      </c>
      <c r="AE48" s="46" t="s">
        <v>271</v>
      </c>
      <c r="AF48" s="46" t="s">
        <v>271</v>
      </c>
      <c r="AG48" s="47" t="s">
        <v>271</v>
      </c>
      <c r="AH48" s="48" t="s">
        <v>271</v>
      </c>
      <c r="AI48" s="49" t="s">
        <v>271</v>
      </c>
      <c r="AJ48" s="49" t="s">
        <v>271</v>
      </c>
      <c r="AK48" s="49" t="s">
        <v>271</v>
      </c>
      <c r="AL48" s="49" t="s">
        <v>271</v>
      </c>
    </row>
    <row r="49" spans="2:38" ht="15.75">
      <c r="B49" s="431"/>
      <c r="C49" s="431"/>
      <c r="D49" s="432"/>
      <c r="E49" s="401"/>
      <c r="F49" s="408"/>
      <c r="G49" s="408"/>
      <c r="H49" s="408"/>
      <c r="I49" s="403"/>
      <c r="J49" s="71" t="s">
        <v>271</v>
      </c>
      <c r="K49" s="72" t="s">
        <v>271</v>
      </c>
      <c r="L49" s="72" t="s">
        <v>271</v>
      </c>
      <c r="M49" s="72" t="s">
        <v>271</v>
      </c>
      <c r="N49" s="72" t="s">
        <v>271</v>
      </c>
      <c r="O49" s="73" t="s">
        <v>271</v>
      </c>
      <c r="P49" s="71" t="s">
        <v>271</v>
      </c>
      <c r="Q49" s="72" t="s">
        <v>271</v>
      </c>
      <c r="R49" s="72" t="s">
        <v>271</v>
      </c>
      <c r="S49" s="72" t="s">
        <v>271</v>
      </c>
      <c r="T49" s="72" t="s">
        <v>271</v>
      </c>
      <c r="U49" s="73" t="s">
        <v>271</v>
      </c>
      <c r="V49" s="195" t="s">
        <v>271</v>
      </c>
      <c r="W49" s="196" t="s">
        <v>271</v>
      </c>
      <c r="X49" s="63" t="s">
        <v>271</v>
      </c>
      <c r="Y49" s="63" t="s">
        <v>271</v>
      </c>
      <c r="Z49" s="63" t="s">
        <v>271</v>
      </c>
      <c r="AA49" s="64" t="s">
        <v>271</v>
      </c>
      <c r="AB49" s="50" t="s">
        <v>271</v>
      </c>
      <c r="AC49" s="51" t="s">
        <v>271</v>
      </c>
      <c r="AD49" s="51" t="s">
        <v>271</v>
      </c>
      <c r="AE49" s="51" t="s">
        <v>271</v>
      </c>
      <c r="AF49" s="51" t="s">
        <v>271</v>
      </c>
      <c r="AG49" s="52" t="s">
        <v>271</v>
      </c>
      <c r="AH49" s="53" t="s">
        <v>271</v>
      </c>
      <c r="AI49" s="54" t="s">
        <v>271</v>
      </c>
      <c r="AJ49" s="54" t="s">
        <v>271</v>
      </c>
      <c r="AK49" s="54" t="s">
        <v>271</v>
      </c>
      <c r="AL49" s="54" t="s">
        <v>271</v>
      </c>
    </row>
    <row r="50" spans="2:38" ht="15.75">
      <c r="B50" s="431"/>
      <c r="C50" s="431"/>
      <c r="D50" s="432"/>
      <c r="E50" s="401"/>
      <c r="F50" s="408"/>
      <c r="G50" s="408"/>
      <c r="H50" s="408"/>
      <c r="I50" s="403"/>
      <c r="J50" s="71" t="s">
        <v>271</v>
      </c>
      <c r="K50" s="72" t="s">
        <v>271</v>
      </c>
      <c r="L50" s="72" t="s">
        <v>271</v>
      </c>
      <c r="M50" s="72" t="s">
        <v>271</v>
      </c>
      <c r="N50" s="72" t="s">
        <v>271</v>
      </c>
      <c r="O50" s="73" t="s">
        <v>271</v>
      </c>
      <c r="P50" s="71" t="s">
        <v>271</v>
      </c>
      <c r="Q50" s="72" t="s">
        <v>271</v>
      </c>
      <c r="R50" s="72" t="s">
        <v>271</v>
      </c>
      <c r="S50" s="72" t="s">
        <v>271</v>
      </c>
      <c r="T50" s="72" t="s">
        <v>271</v>
      </c>
      <c r="U50" s="73" t="s">
        <v>271</v>
      </c>
      <c r="V50" s="195" t="s">
        <v>271</v>
      </c>
      <c r="W50" s="196" t="s">
        <v>271</v>
      </c>
      <c r="X50" s="63" t="s">
        <v>271</v>
      </c>
      <c r="Y50" s="63" t="s">
        <v>271</v>
      </c>
      <c r="Z50" s="63" t="s">
        <v>271</v>
      </c>
      <c r="AA50" s="64" t="s">
        <v>271</v>
      </c>
      <c r="AB50" s="50" t="s">
        <v>271</v>
      </c>
      <c r="AC50" s="51" t="s">
        <v>271</v>
      </c>
      <c r="AD50" s="51" t="s">
        <v>271</v>
      </c>
      <c r="AE50" s="51" t="s">
        <v>271</v>
      </c>
      <c r="AF50" s="51" t="s">
        <v>271</v>
      </c>
      <c r="AG50" s="52" t="s">
        <v>271</v>
      </c>
      <c r="AH50" s="53" t="s">
        <v>271</v>
      </c>
      <c r="AI50" s="54" t="s">
        <v>271</v>
      </c>
      <c r="AJ50" s="54" t="s">
        <v>271</v>
      </c>
      <c r="AK50" s="54" t="s">
        <v>271</v>
      </c>
      <c r="AL50" s="54" t="s">
        <v>271</v>
      </c>
    </row>
    <row r="51" spans="2:38" ht="15.75">
      <c r="B51" s="431"/>
      <c r="C51" s="431"/>
      <c r="D51" s="432"/>
      <c r="E51" s="404"/>
      <c r="F51" s="408"/>
      <c r="G51" s="408"/>
      <c r="H51" s="408"/>
      <c r="I51" s="403"/>
      <c r="J51" s="71" t="s">
        <v>271</v>
      </c>
      <c r="K51" s="72" t="s">
        <v>271</v>
      </c>
      <c r="L51" s="72" t="s">
        <v>271</v>
      </c>
      <c r="M51" s="72" t="s">
        <v>271</v>
      </c>
      <c r="N51" s="72" t="s">
        <v>271</v>
      </c>
      <c r="O51" s="73" t="s">
        <v>271</v>
      </c>
      <c r="P51" s="71" t="s">
        <v>271</v>
      </c>
      <c r="Q51" s="72" t="s">
        <v>271</v>
      </c>
      <c r="R51" s="72" t="s">
        <v>271</v>
      </c>
      <c r="S51" s="72" t="s">
        <v>271</v>
      </c>
      <c r="T51" s="72" t="s">
        <v>271</v>
      </c>
      <c r="U51" s="73" t="s">
        <v>271</v>
      </c>
      <c r="V51" s="195" t="s">
        <v>271</v>
      </c>
      <c r="W51" s="196" t="s">
        <v>271</v>
      </c>
      <c r="X51" s="63" t="s">
        <v>271</v>
      </c>
      <c r="Y51" s="63" t="s">
        <v>271</v>
      </c>
      <c r="Z51" s="63" t="s">
        <v>271</v>
      </c>
      <c r="AA51" s="64" t="s">
        <v>271</v>
      </c>
      <c r="AB51" s="50" t="s">
        <v>271</v>
      </c>
      <c r="AC51" s="51" t="s">
        <v>271</v>
      </c>
      <c r="AD51" s="51" t="s">
        <v>271</v>
      </c>
      <c r="AE51" s="51" t="s">
        <v>271</v>
      </c>
      <c r="AF51" s="51" t="s">
        <v>271</v>
      </c>
      <c r="AG51" s="52" t="s">
        <v>271</v>
      </c>
      <c r="AH51" s="53" t="s">
        <v>271</v>
      </c>
      <c r="AI51" s="54" t="s">
        <v>271</v>
      </c>
      <c r="AJ51" s="54" t="s">
        <v>271</v>
      </c>
      <c r="AK51" s="54" t="s">
        <v>271</v>
      </c>
      <c r="AL51" s="54" t="s">
        <v>271</v>
      </c>
    </row>
    <row r="52" spans="2:38" ht="15.75">
      <c r="B52" s="431"/>
      <c r="C52" s="431"/>
      <c r="D52" s="432"/>
      <c r="E52" s="404"/>
      <c r="F52" s="408"/>
      <c r="G52" s="408"/>
      <c r="H52" s="408"/>
      <c r="I52" s="403"/>
      <c r="J52" s="71" t="s">
        <v>271</v>
      </c>
      <c r="K52" s="72" t="s">
        <v>271</v>
      </c>
      <c r="L52" s="72" t="s">
        <v>271</v>
      </c>
      <c r="M52" s="72" t="s">
        <v>271</v>
      </c>
      <c r="N52" s="72" t="s">
        <v>271</v>
      </c>
      <c r="O52" s="73" t="s">
        <v>271</v>
      </c>
      <c r="P52" s="71" t="s">
        <v>271</v>
      </c>
      <c r="Q52" s="72" t="s">
        <v>271</v>
      </c>
      <c r="R52" s="72" t="s">
        <v>271</v>
      </c>
      <c r="S52" s="72" t="s">
        <v>271</v>
      </c>
      <c r="T52" s="72" t="s">
        <v>271</v>
      </c>
      <c r="U52" s="73" t="s">
        <v>271</v>
      </c>
      <c r="V52" s="195" t="s">
        <v>271</v>
      </c>
      <c r="W52" s="196" t="s">
        <v>271</v>
      </c>
      <c r="X52" s="63" t="s">
        <v>271</v>
      </c>
      <c r="Y52" s="63" t="s">
        <v>271</v>
      </c>
      <c r="Z52" s="63" t="s">
        <v>271</v>
      </c>
      <c r="AA52" s="64" t="s">
        <v>271</v>
      </c>
      <c r="AB52" s="50" t="s">
        <v>271</v>
      </c>
      <c r="AC52" s="51" t="s">
        <v>271</v>
      </c>
      <c r="AD52" s="51" t="s">
        <v>271</v>
      </c>
      <c r="AE52" s="51" t="s">
        <v>271</v>
      </c>
      <c r="AF52" s="51" t="s">
        <v>271</v>
      </c>
      <c r="AG52" s="52" t="s">
        <v>271</v>
      </c>
      <c r="AH52" s="53" t="s">
        <v>271</v>
      </c>
      <c r="AI52" s="54" t="s">
        <v>271</v>
      </c>
      <c r="AJ52" s="54" t="s">
        <v>271</v>
      </c>
      <c r="AK52" s="54" t="s">
        <v>271</v>
      </c>
      <c r="AL52" s="54" t="s">
        <v>271</v>
      </c>
    </row>
    <row r="53" spans="2:38" ht="5.25" customHeight="1">
      <c r="B53" s="431"/>
      <c r="C53" s="431"/>
      <c r="D53" s="432"/>
      <c r="E53" s="404"/>
      <c r="F53" s="408"/>
      <c r="G53" s="408"/>
      <c r="H53" s="408"/>
      <c r="I53" s="403"/>
      <c r="J53" s="71" t="s">
        <v>271</v>
      </c>
      <c r="K53" s="72" t="s">
        <v>271</v>
      </c>
      <c r="L53" s="72" t="s">
        <v>271</v>
      </c>
      <c r="M53" s="72" t="s">
        <v>271</v>
      </c>
      <c r="N53" s="72" t="s">
        <v>271</v>
      </c>
      <c r="O53" s="73" t="s">
        <v>271</v>
      </c>
      <c r="P53" s="71" t="s">
        <v>271</v>
      </c>
      <c r="Q53" s="72" t="s">
        <v>271</v>
      </c>
      <c r="R53" s="72" t="s">
        <v>271</v>
      </c>
      <c r="S53" s="72" t="s">
        <v>271</v>
      </c>
      <c r="T53" s="72" t="s">
        <v>271</v>
      </c>
      <c r="U53" s="73" t="s">
        <v>271</v>
      </c>
      <c r="V53" s="195" t="s">
        <v>271</v>
      </c>
      <c r="W53" s="196" t="s">
        <v>271</v>
      </c>
      <c r="X53" s="63" t="s">
        <v>271</v>
      </c>
      <c r="Y53" s="63" t="s">
        <v>271</v>
      </c>
      <c r="Z53" s="63" t="s">
        <v>271</v>
      </c>
      <c r="AA53" s="64" t="s">
        <v>271</v>
      </c>
      <c r="AB53" s="50" t="s">
        <v>271</v>
      </c>
      <c r="AC53" s="51" t="s">
        <v>271</v>
      </c>
      <c r="AD53" s="51" t="s">
        <v>271</v>
      </c>
      <c r="AE53" s="51" t="s">
        <v>271</v>
      </c>
      <c r="AF53" s="51" t="s">
        <v>271</v>
      </c>
      <c r="AG53" s="52" t="s">
        <v>271</v>
      </c>
      <c r="AH53" s="53" t="s">
        <v>271</v>
      </c>
      <c r="AI53" s="54" t="s">
        <v>271</v>
      </c>
      <c r="AJ53" s="54" t="s">
        <v>271</v>
      </c>
      <c r="AK53" s="54" t="s">
        <v>271</v>
      </c>
      <c r="AL53" s="54" t="s">
        <v>271</v>
      </c>
    </row>
    <row r="54" spans="2:38" ht="3" hidden="1" customHeight="1">
      <c r="B54" s="431"/>
      <c r="C54" s="431"/>
      <c r="D54" s="432"/>
      <c r="E54" s="404"/>
      <c r="F54" s="408"/>
      <c r="G54" s="408"/>
      <c r="H54" s="408"/>
      <c r="I54" s="403"/>
      <c r="J54" s="71" t="s">
        <v>271</v>
      </c>
      <c r="K54" s="72" t="s">
        <v>271</v>
      </c>
      <c r="L54" s="72" t="s">
        <v>271</v>
      </c>
      <c r="M54" s="72" t="s">
        <v>271</v>
      </c>
      <c r="N54" s="72" t="s">
        <v>271</v>
      </c>
      <c r="O54" s="73" t="s">
        <v>271</v>
      </c>
      <c r="P54" s="71" t="s">
        <v>271</v>
      </c>
      <c r="Q54" s="72" t="s">
        <v>271</v>
      </c>
      <c r="R54" s="72" t="s">
        <v>271</v>
      </c>
      <c r="S54" s="72" t="s">
        <v>271</v>
      </c>
      <c r="T54" s="72" t="s">
        <v>271</v>
      </c>
      <c r="U54" s="73" t="s">
        <v>271</v>
      </c>
      <c r="V54" s="195" t="s">
        <v>271</v>
      </c>
      <c r="W54" s="196" t="s">
        <v>271</v>
      </c>
      <c r="X54" s="63" t="s">
        <v>271</v>
      </c>
      <c r="Y54" s="63" t="s">
        <v>271</v>
      </c>
      <c r="Z54" s="63" t="s">
        <v>271</v>
      </c>
      <c r="AA54" s="64" t="s">
        <v>271</v>
      </c>
      <c r="AB54" s="50" t="s">
        <v>271</v>
      </c>
      <c r="AC54" s="51" t="s">
        <v>271</v>
      </c>
      <c r="AD54" s="51" t="s">
        <v>271</v>
      </c>
      <c r="AE54" s="51" t="s">
        <v>271</v>
      </c>
      <c r="AF54" s="51" t="s">
        <v>271</v>
      </c>
      <c r="AG54" s="52" t="s">
        <v>271</v>
      </c>
      <c r="AH54" s="53" t="s">
        <v>271</v>
      </c>
      <c r="AI54" s="54" t="s">
        <v>271</v>
      </c>
      <c r="AJ54" s="54" t="s">
        <v>271</v>
      </c>
      <c r="AK54" s="54" t="s">
        <v>271</v>
      </c>
      <c r="AL54" s="54" t="s">
        <v>271</v>
      </c>
    </row>
    <row r="55" spans="2:38" ht="15.75" hidden="1">
      <c r="B55" s="431"/>
      <c r="C55" s="431"/>
      <c r="D55" s="432"/>
      <c r="E55" s="404"/>
      <c r="F55" s="408"/>
      <c r="G55" s="408"/>
      <c r="H55" s="408"/>
      <c r="I55" s="403"/>
      <c r="J55" s="71" t="s">
        <v>271</v>
      </c>
      <c r="K55" s="72" t="s">
        <v>271</v>
      </c>
      <c r="L55" s="72" t="s">
        <v>271</v>
      </c>
      <c r="M55" s="72" t="s">
        <v>271</v>
      </c>
      <c r="N55" s="72" t="s">
        <v>271</v>
      </c>
      <c r="O55" s="73" t="s">
        <v>271</v>
      </c>
      <c r="P55" s="71" t="s">
        <v>271</v>
      </c>
      <c r="Q55" s="72" t="s">
        <v>271</v>
      </c>
      <c r="R55" s="72" t="s">
        <v>271</v>
      </c>
      <c r="S55" s="72" t="s">
        <v>271</v>
      </c>
      <c r="T55" s="72" t="s">
        <v>271</v>
      </c>
      <c r="U55" s="73" t="s">
        <v>271</v>
      </c>
      <c r="V55" s="195" t="s">
        <v>271</v>
      </c>
      <c r="W55" s="196" t="s">
        <v>271</v>
      </c>
      <c r="X55" s="63" t="s">
        <v>271</v>
      </c>
      <c r="Y55" s="63" t="s">
        <v>271</v>
      </c>
      <c r="Z55" s="63" t="s">
        <v>271</v>
      </c>
      <c r="AA55" s="64" t="s">
        <v>271</v>
      </c>
      <c r="AB55" s="50" t="s">
        <v>271</v>
      </c>
      <c r="AC55" s="51" t="s">
        <v>271</v>
      </c>
      <c r="AD55" s="51" t="s">
        <v>271</v>
      </c>
      <c r="AE55" s="51" t="s">
        <v>271</v>
      </c>
      <c r="AF55" s="51" t="s">
        <v>271</v>
      </c>
      <c r="AG55" s="52" t="s">
        <v>271</v>
      </c>
      <c r="AH55" s="53" t="s">
        <v>271</v>
      </c>
      <c r="AI55" s="54" t="s">
        <v>271</v>
      </c>
      <c r="AJ55" s="54" t="s">
        <v>271</v>
      </c>
      <c r="AK55" s="54" t="s">
        <v>271</v>
      </c>
      <c r="AL55" s="54" t="s">
        <v>271</v>
      </c>
    </row>
    <row r="56" spans="2:38" ht="15.75" hidden="1">
      <c r="B56" s="431"/>
      <c r="C56" s="431"/>
      <c r="D56" s="432"/>
      <c r="E56" s="404"/>
      <c r="F56" s="408"/>
      <c r="G56" s="408"/>
      <c r="H56" s="408"/>
      <c r="I56" s="403"/>
      <c r="J56" s="71" t="s">
        <v>271</v>
      </c>
      <c r="K56" s="72" t="s">
        <v>271</v>
      </c>
      <c r="L56" s="72" t="s">
        <v>271</v>
      </c>
      <c r="M56" s="72" t="s">
        <v>271</v>
      </c>
      <c r="N56" s="72" t="s">
        <v>271</v>
      </c>
      <c r="O56" s="73" t="s">
        <v>271</v>
      </c>
      <c r="P56" s="71" t="s">
        <v>271</v>
      </c>
      <c r="Q56" s="72" t="s">
        <v>271</v>
      </c>
      <c r="R56" s="72" t="s">
        <v>271</v>
      </c>
      <c r="S56" s="72" t="s">
        <v>271</v>
      </c>
      <c r="T56" s="72" t="s">
        <v>271</v>
      </c>
      <c r="U56" s="73" t="s">
        <v>271</v>
      </c>
      <c r="V56" s="195" t="s">
        <v>271</v>
      </c>
      <c r="W56" s="196" t="s">
        <v>271</v>
      </c>
      <c r="X56" s="63" t="s">
        <v>271</v>
      </c>
      <c r="Y56" s="63" t="s">
        <v>271</v>
      </c>
      <c r="Z56" s="63" t="s">
        <v>271</v>
      </c>
      <c r="AA56" s="64" t="s">
        <v>271</v>
      </c>
      <c r="AB56" s="50" t="s">
        <v>271</v>
      </c>
      <c r="AC56" s="51" t="s">
        <v>271</v>
      </c>
      <c r="AD56" s="51" t="s">
        <v>271</v>
      </c>
      <c r="AE56" s="51" t="s">
        <v>271</v>
      </c>
      <c r="AF56" s="51" t="s">
        <v>271</v>
      </c>
      <c r="AG56" s="52" t="s">
        <v>271</v>
      </c>
      <c r="AH56" s="53" t="s">
        <v>271</v>
      </c>
      <c r="AI56" s="54" t="s">
        <v>271</v>
      </c>
      <c r="AJ56" s="54" t="s">
        <v>271</v>
      </c>
      <c r="AK56" s="54" t="s">
        <v>271</v>
      </c>
      <c r="AL56" s="54" t="s">
        <v>271</v>
      </c>
    </row>
    <row r="57" spans="2:38" ht="16.5" thickBot="1">
      <c r="B57" s="431"/>
      <c r="C57" s="431"/>
      <c r="D57" s="432"/>
      <c r="E57" s="405"/>
      <c r="F57" s="406"/>
      <c r="G57" s="406"/>
      <c r="H57" s="406"/>
      <c r="I57" s="407"/>
      <c r="J57" s="74" t="s">
        <v>271</v>
      </c>
      <c r="K57" s="75" t="s">
        <v>271</v>
      </c>
      <c r="L57" s="75" t="s">
        <v>271</v>
      </c>
      <c r="M57" s="75" t="s">
        <v>271</v>
      </c>
      <c r="N57" s="75" t="s">
        <v>271</v>
      </c>
      <c r="O57" s="76" t="s">
        <v>271</v>
      </c>
      <c r="P57" s="74" t="s">
        <v>271</v>
      </c>
      <c r="Q57" s="75" t="s">
        <v>271</v>
      </c>
      <c r="R57" s="75" t="s">
        <v>271</v>
      </c>
      <c r="S57" s="75" t="s">
        <v>271</v>
      </c>
      <c r="T57" s="75" t="s">
        <v>271</v>
      </c>
      <c r="U57" s="76" t="s">
        <v>271</v>
      </c>
      <c r="V57" s="198" t="s">
        <v>271</v>
      </c>
      <c r="W57" s="199" t="s">
        <v>271</v>
      </c>
      <c r="X57" s="66" t="s">
        <v>271</v>
      </c>
      <c r="Y57" s="66" t="s">
        <v>271</v>
      </c>
      <c r="Z57" s="66" t="s">
        <v>271</v>
      </c>
      <c r="AA57" s="67" t="s">
        <v>271</v>
      </c>
      <c r="AB57" s="55" t="s">
        <v>271</v>
      </c>
      <c r="AC57" s="56" t="s">
        <v>271</v>
      </c>
      <c r="AD57" s="56" t="s">
        <v>271</v>
      </c>
      <c r="AE57" s="56" t="s">
        <v>271</v>
      </c>
      <c r="AF57" s="56" t="s">
        <v>271</v>
      </c>
      <c r="AG57" s="57" t="s">
        <v>271</v>
      </c>
      <c r="AH57" s="53" t="s">
        <v>271</v>
      </c>
      <c r="AI57" s="54" t="s">
        <v>271</v>
      </c>
      <c r="AJ57" s="54" t="s">
        <v>271</v>
      </c>
      <c r="AK57" s="54" t="s">
        <v>271</v>
      </c>
      <c r="AL57" s="54" t="s">
        <v>271</v>
      </c>
    </row>
    <row r="58" spans="2:38" ht="15" customHeight="1">
      <c r="J58" s="398" t="s">
        <v>283</v>
      </c>
      <c r="K58" s="399"/>
      <c r="L58" s="399"/>
      <c r="M58" s="399"/>
      <c r="N58" s="399"/>
      <c r="O58" s="400"/>
      <c r="P58" s="398" t="s">
        <v>284</v>
      </c>
      <c r="Q58" s="399"/>
      <c r="R58" s="399"/>
      <c r="S58" s="399"/>
      <c r="T58" s="399"/>
      <c r="U58" s="400"/>
      <c r="V58" s="398" t="s">
        <v>285</v>
      </c>
      <c r="W58" s="399"/>
      <c r="X58" s="399"/>
      <c r="Y58" s="399"/>
      <c r="Z58" s="399"/>
      <c r="AA58" s="400"/>
      <c r="AB58" s="398" t="s">
        <v>286</v>
      </c>
      <c r="AC58" s="427"/>
      <c r="AD58" s="399"/>
      <c r="AE58" s="399"/>
      <c r="AF58" s="399"/>
      <c r="AG58" s="399"/>
      <c r="AH58" s="398" t="s">
        <v>287</v>
      </c>
      <c r="AI58" s="399"/>
      <c r="AJ58" s="399"/>
      <c r="AK58" s="399"/>
      <c r="AL58" s="400"/>
    </row>
    <row r="59" spans="2:38" ht="15" customHeight="1">
      <c r="J59" s="404"/>
      <c r="K59" s="408"/>
      <c r="L59" s="408"/>
      <c r="M59" s="408"/>
      <c r="N59" s="408"/>
      <c r="O59" s="403"/>
      <c r="P59" s="404"/>
      <c r="Q59" s="408"/>
      <c r="R59" s="408"/>
      <c r="S59" s="408"/>
      <c r="T59" s="408"/>
      <c r="U59" s="403"/>
      <c r="V59" s="404"/>
      <c r="W59" s="408"/>
      <c r="X59" s="408"/>
      <c r="Y59" s="408"/>
      <c r="Z59" s="408"/>
      <c r="AA59" s="403"/>
      <c r="AB59" s="404"/>
      <c r="AC59" s="408"/>
      <c r="AD59" s="408"/>
      <c r="AE59" s="408"/>
      <c r="AF59" s="408"/>
      <c r="AG59" s="408"/>
      <c r="AH59" s="401"/>
      <c r="AI59" s="402"/>
      <c r="AJ59" s="402"/>
      <c r="AK59" s="402"/>
      <c r="AL59" s="403"/>
    </row>
    <row r="60" spans="2:38" ht="15" customHeight="1">
      <c r="J60" s="404"/>
      <c r="K60" s="408"/>
      <c r="L60" s="408"/>
      <c r="M60" s="408"/>
      <c r="N60" s="408"/>
      <c r="O60" s="403"/>
      <c r="P60" s="404"/>
      <c r="Q60" s="408"/>
      <c r="R60" s="408"/>
      <c r="S60" s="408"/>
      <c r="T60" s="408"/>
      <c r="U60" s="403"/>
      <c r="V60" s="404"/>
      <c r="W60" s="408"/>
      <c r="X60" s="408"/>
      <c r="Y60" s="408"/>
      <c r="Z60" s="408"/>
      <c r="AA60" s="403"/>
      <c r="AB60" s="404"/>
      <c r="AC60" s="408"/>
      <c r="AD60" s="408"/>
      <c r="AE60" s="408"/>
      <c r="AF60" s="408"/>
      <c r="AG60" s="408"/>
      <c r="AH60" s="401"/>
      <c r="AI60" s="402"/>
      <c r="AJ60" s="402"/>
      <c r="AK60" s="402"/>
      <c r="AL60" s="403"/>
    </row>
    <row r="61" spans="2:38" ht="15" customHeight="1">
      <c r="J61" s="404"/>
      <c r="K61" s="408"/>
      <c r="L61" s="408"/>
      <c r="M61" s="408"/>
      <c r="N61" s="408"/>
      <c r="O61" s="403"/>
      <c r="P61" s="404"/>
      <c r="Q61" s="408"/>
      <c r="R61" s="408"/>
      <c r="S61" s="408"/>
      <c r="T61" s="408"/>
      <c r="U61" s="403"/>
      <c r="V61" s="404"/>
      <c r="W61" s="408"/>
      <c r="X61" s="408"/>
      <c r="Y61" s="408"/>
      <c r="Z61" s="408"/>
      <c r="AA61" s="403"/>
      <c r="AB61" s="404"/>
      <c r="AC61" s="408"/>
      <c r="AD61" s="408"/>
      <c r="AE61" s="408"/>
      <c r="AF61" s="408"/>
      <c r="AG61" s="408"/>
      <c r="AH61" s="404"/>
      <c r="AI61" s="402"/>
      <c r="AJ61" s="402"/>
      <c r="AK61" s="402"/>
      <c r="AL61" s="403"/>
    </row>
    <row r="62" spans="2:38" ht="15" customHeight="1">
      <c r="J62" s="404"/>
      <c r="K62" s="408"/>
      <c r="L62" s="408"/>
      <c r="M62" s="408"/>
      <c r="N62" s="408"/>
      <c r="O62" s="403"/>
      <c r="P62" s="404"/>
      <c r="Q62" s="408"/>
      <c r="R62" s="408"/>
      <c r="S62" s="408"/>
      <c r="T62" s="408"/>
      <c r="U62" s="403"/>
      <c r="V62" s="404"/>
      <c r="W62" s="408"/>
      <c r="X62" s="408"/>
      <c r="Y62" s="408"/>
      <c r="Z62" s="408"/>
      <c r="AA62" s="403"/>
      <c r="AB62" s="404"/>
      <c r="AC62" s="408"/>
      <c r="AD62" s="408"/>
      <c r="AE62" s="408"/>
      <c r="AF62" s="408"/>
      <c r="AG62" s="408"/>
      <c r="AH62" s="404"/>
      <c r="AI62" s="402"/>
      <c r="AJ62" s="402"/>
      <c r="AK62" s="402"/>
      <c r="AL62" s="403"/>
    </row>
    <row r="63" spans="2:38" ht="28.5" customHeight="1" thickBot="1">
      <c r="J63" s="405"/>
      <c r="K63" s="406"/>
      <c r="L63" s="406"/>
      <c r="M63" s="406"/>
      <c r="N63" s="406"/>
      <c r="O63" s="407"/>
      <c r="P63" s="405"/>
      <c r="Q63" s="406"/>
      <c r="R63" s="406"/>
      <c r="S63" s="406"/>
      <c r="T63" s="406"/>
      <c r="U63" s="407"/>
      <c r="V63" s="405"/>
      <c r="W63" s="406"/>
      <c r="X63" s="406"/>
      <c r="Y63" s="406"/>
      <c r="Z63" s="406"/>
      <c r="AA63" s="407"/>
      <c r="AB63" s="405"/>
      <c r="AC63" s="406"/>
      <c r="AD63" s="406"/>
      <c r="AE63" s="406"/>
      <c r="AF63" s="406"/>
      <c r="AG63" s="406"/>
      <c r="AH63" s="405"/>
      <c r="AI63" s="406"/>
      <c r="AJ63" s="406"/>
      <c r="AK63" s="406"/>
      <c r="AL63" s="40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125</v>
      </c>
      <c r="H1" s="138" t="s">
        <v>118</v>
      </c>
    </row>
    <row r="4" spans="2:26">
      <c r="B4" t="s">
        <v>288</v>
      </c>
      <c r="C4" t="s">
        <v>280</v>
      </c>
      <c r="F4" t="s">
        <v>141</v>
      </c>
      <c r="G4" s="137" t="s">
        <v>289</v>
      </c>
      <c r="H4" s="137">
        <v>0.2</v>
      </c>
      <c r="I4" s="137"/>
      <c r="K4" s="137"/>
      <c r="Q4" t="s">
        <v>290</v>
      </c>
      <c r="R4" s="137">
        <v>0.5</v>
      </c>
      <c r="S4" s="138" t="s">
        <v>181</v>
      </c>
      <c r="T4" s="137">
        <v>0.3</v>
      </c>
      <c r="U4" s="138" t="s">
        <v>196</v>
      </c>
      <c r="V4" s="137">
        <v>0.4</v>
      </c>
      <c r="W4" s="138" t="s">
        <v>199</v>
      </c>
    </row>
    <row r="5" spans="2:26">
      <c r="B5" t="s">
        <v>291</v>
      </c>
      <c r="C5" t="s">
        <v>280</v>
      </c>
      <c r="F5" t="s">
        <v>150</v>
      </c>
      <c r="G5" s="137" t="s">
        <v>289</v>
      </c>
      <c r="H5" s="137">
        <v>0.2</v>
      </c>
      <c r="I5" s="137"/>
      <c r="K5" s="137"/>
      <c r="Q5" t="s">
        <v>292</v>
      </c>
      <c r="R5" s="137">
        <v>0.45</v>
      </c>
      <c r="S5" s="138" t="s">
        <v>181</v>
      </c>
      <c r="T5" s="137">
        <v>0.36</v>
      </c>
      <c r="U5" s="138" t="s">
        <v>196</v>
      </c>
      <c r="V5" s="137">
        <v>0.4</v>
      </c>
      <c r="W5" s="138" t="s">
        <v>199</v>
      </c>
    </row>
    <row r="6" spans="2:26">
      <c r="B6" t="s">
        <v>293</v>
      </c>
      <c r="C6" t="s">
        <v>199</v>
      </c>
      <c r="F6" t="s">
        <v>255</v>
      </c>
      <c r="G6" s="137" t="s">
        <v>183</v>
      </c>
      <c r="H6" s="137">
        <v>0.6</v>
      </c>
      <c r="I6" s="137" t="s">
        <v>294</v>
      </c>
      <c r="K6" s="137"/>
      <c r="Q6" t="s">
        <v>295</v>
      </c>
      <c r="R6" s="137">
        <v>0.4</v>
      </c>
      <c r="S6" s="138" t="s">
        <v>181</v>
      </c>
      <c r="T6" s="137">
        <v>0.36</v>
      </c>
      <c r="U6" s="138" t="s">
        <v>196</v>
      </c>
      <c r="V6" s="137">
        <v>0.4</v>
      </c>
      <c r="W6" s="138" t="s">
        <v>199</v>
      </c>
    </row>
    <row r="7" spans="2:26">
      <c r="B7" t="s">
        <v>296</v>
      </c>
      <c r="C7" t="s">
        <v>297</v>
      </c>
      <c r="G7" s="137"/>
      <c r="I7" s="137"/>
      <c r="K7" s="137"/>
      <c r="Q7" t="s">
        <v>298</v>
      </c>
      <c r="R7" s="137">
        <v>0.35</v>
      </c>
      <c r="S7" s="138" t="s">
        <v>183</v>
      </c>
      <c r="T7" s="137">
        <v>0.42</v>
      </c>
      <c r="U7" s="138" t="s">
        <v>196</v>
      </c>
      <c r="V7" s="137">
        <v>0.4</v>
      </c>
      <c r="W7" s="138" t="s">
        <v>199</v>
      </c>
    </row>
    <row r="8" spans="2:26">
      <c r="B8" t="s">
        <v>299</v>
      </c>
      <c r="C8" t="s">
        <v>272</v>
      </c>
      <c r="G8" s="137"/>
      <c r="I8" s="137"/>
      <c r="K8" s="137"/>
      <c r="Q8" t="s">
        <v>300</v>
      </c>
      <c r="R8" s="137">
        <v>0.35</v>
      </c>
      <c r="S8" s="138" t="s">
        <v>183</v>
      </c>
      <c r="T8" s="137">
        <v>0.6</v>
      </c>
      <c r="U8" s="138" t="s">
        <v>196</v>
      </c>
      <c r="V8" s="137">
        <v>0.26</v>
      </c>
      <c r="W8" s="138" t="s">
        <v>199</v>
      </c>
    </row>
    <row r="9" spans="2:26">
      <c r="B9" t="s">
        <v>301</v>
      </c>
      <c r="C9" t="s">
        <v>280</v>
      </c>
      <c r="G9" s="137"/>
      <c r="I9" s="137"/>
      <c r="K9" s="137"/>
      <c r="Q9" t="s">
        <v>302</v>
      </c>
      <c r="R9" s="137">
        <v>0.3</v>
      </c>
      <c r="S9" s="138" t="s">
        <v>183</v>
      </c>
      <c r="T9" s="137">
        <v>0.6</v>
      </c>
      <c r="U9" s="138" t="s">
        <v>196</v>
      </c>
      <c r="V9" s="137">
        <v>0.3</v>
      </c>
      <c r="W9" s="138" t="s">
        <v>199</v>
      </c>
    </row>
    <row r="10" spans="2:26">
      <c r="B10" t="s">
        <v>303</v>
      </c>
      <c r="C10" t="s">
        <v>199</v>
      </c>
    </row>
    <row r="11" spans="2:26">
      <c r="B11" t="s">
        <v>304</v>
      </c>
      <c r="C11" t="s">
        <v>199</v>
      </c>
      <c r="F11" t="s">
        <v>288</v>
      </c>
      <c r="G11" s="138" t="s">
        <v>179</v>
      </c>
      <c r="H11" s="137">
        <v>0.1</v>
      </c>
      <c r="I11" s="138" t="s">
        <v>289</v>
      </c>
      <c r="J11" s="137">
        <v>0.2</v>
      </c>
      <c r="K11" s="138" t="s">
        <v>280</v>
      </c>
    </row>
    <row r="12" spans="2:26">
      <c r="B12" t="s">
        <v>305</v>
      </c>
      <c r="C12" t="s">
        <v>297</v>
      </c>
      <c r="F12" t="s">
        <v>291</v>
      </c>
      <c r="G12" s="138" t="s">
        <v>179</v>
      </c>
      <c r="H12" s="137">
        <v>0.1</v>
      </c>
      <c r="I12" s="138" t="s">
        <v>196</v>
      </c>
      <c r="J12" s="137">
        <v>0.4</v>
      </c>
      <c r="K12" s="138" t="s">
        <v>280</v>
      </c>
      <c r="Q12" t="s">
        <v>117</v>
      </c>
      <c r="R12" t="s">
        <v>306</v>
      </c>
      <c r="S12" s="138" t="s">
        <v>71</v>
      </c>
      <c r="T12" t="s">
        <v>131</v>
      </c>
      <c r="U12" s="138" t="s">
        <v>132</v>
      </c>
      <c r="V12" t="s">
        <v>137</v>
      </c>
      <c r="W12" s="138" t="s">
        <v>118</v>
      </c>
      <c r="X12" t="s">
        <v>125</v>
      </c>
      <c r="Y12" s="138" t="s">
        <v>118</v>
      </c>
      <c r="Z12" t="s">
        <v>307</v>
      </c>
    </row>
    <row r="13" spans="2:26">
      <c r="B13" t="s">
        <v>308</v>
      </c>
      <c r="C13" t="s">
        <v>272</v>
      </c>
      <c r="F13" t="s">
        <v>293</v>
      </c>
      <c r="G13" s="138" t="s">
        <v>179</v>
      </c>
      <c r="H13" s="137">
        <v>0.1</v>
      </c>
      <c r="I13" s="138" t="s">
        <v>199</v>
      </c>
      <c r="J13" s="137">
        <v>0.6</v>
      </c>
      <c r="K13" s="138" t="s">
        <v>199</v>
      </c>
      <c r="Q13" t="s">
        <v>179</v>
      </c>
      <c r="R13" t="s">
        <v>289</v>
      </c>
      <c r="S13" t="s">
        <v>280</v>
      </c>
      <c r="T13" t="s">
        <v>141</v>
      </c>
      <c r="U13" t="s">
        <v>147</v>
      </c>
      <c r="V13" t="s">
        <v>179</v>
      </c>
      <c r="W13" s="136">
        <v>0.1</v>
      </c>
      <c r="X13" t="s">
        <v>289</v>
      </c>
      <c r="Y13" s="136">
        <v>0.2</v>
      </c>
      <c r="Z13" t="s">
        <v>280</v>
      </c>
    </row>
    <row r="14" spans="2:26">
      <c r="B14" t="s">
        <v>309</v>
      </c>
      <c r="C14" t="s">
        <v>199</v>
      </c>
      <c r="F14" t="s">
        <v>296</v>
      </c>
      <c r="G14" s="138" t="s">
        <v>179</v>
      </c>
      <c r="H14" s="137">
        <v>0.1</v>
      </c>
      <c r="I14" s="138" t="s">
        <v>203</v>
      </c>
      <c r="J14" s="137">
        <v>0.8</v>
      </c>
      <c r="K14" s="138" t="s">
        <v>275</v>
      </c>
      <c r="Q14" t="s">
        <v>179</v>
      </c>
      <c r="R14" t="s">
        <v>196</v>
      </c>
      <c r="S14" t="s">
        <v>280</v>
      </c>
      <c r="T14" t="s">
        <v>141</v>
      </c>
      <c r="U14" t="s">
        <v>147</v>
      </c>
      <c r="V14" t="s">
        <v>179</v>
      </c>
      <c r="W14" s="136">
        <v>0.1</v>
      </c>
      <c r="X14" t="s">
        <v>196</v>
      </c>
      <c r="Y14" s="136">
        <v>0.4</v>
      </c>
      <c r="Z14" t="s">
        <v>280</v>
      </c>
    </row>
    <row r="15" spans="2:26">
      <c r="B15" t="s">
        <v>310</v>
      </c>
      <c r="C15" t="s">
        <v>199</v>
      </c>
      <c r="F15" t="s">
        <v>299</v>
      </c>
      <c r="G15" s="138" t="s">
        <v>179</v>
      </c>
      <c r="H15" s="137">
        <v>0.1</v>
      </c>
      <c r="I15" s="138" t="s">
        <v>207</v>
      </c>
      <c r="J15" s="137">
        <v>1</v>
      </c>
      <c r="K15" s="138" t="s">
        <v>272</v>
      </c>
      <c r="Q15" t="s">
        <v>179</v>
      </c>
      <c r="R15" t="s">
        <v>199</v>
      </c>
      <c r="S15" t="s">
        <v>199</v>
      </c>
      <c r="T15" t="s">
        <v>141</v>
      </c>
      <c r="U15" t="s">
        <v>147</v>
      </c>
      <c r="V15" t="s">
        <v>179</v>
      </c>
      <c r="W15" s="136">
        <v>0.1</v>
      </c>
      <c r="X15" t="s">
        <v>199</v>
      </c>
      <c r="Y15" s="136">
        <v>0.6</v>
      </c>
      <c r="Z15" t="s">
        <v>199</v>
      </c>
    </row>
    <row r="16" spans="2:26">
      <c r="B16" t="s">
        <v>311</v>
      </c>
      <c r="C16" t="s">
        <v>199</v>
      </c>
      <c r="F16" t="s">
        <v>301</v>
      </c>
      <c r="G16" s="138" t="s">
        <v>179</v>
      </c>
      <c r="H16" s="137">
        <v>0.2</v>
      </c>
      <c r="I16" s="138" t="s">
        <v>289</v>
      </c>
      <c r="J16" s="137">
        <v>0.2</v>
      </c>
      <c r="K16" s="138" t="s">
        <v>280</v>
      </c>
      <c r="T16" t="s">
        <v>141</v>
      </c>
      <c r="U16" t="s">
        <v>147</v>
      </c>
    </row>
    <row r="17" spans="2:21">
      <c r="B17" t="s">
        <v>312</v>
      </c>
      <c r="C17" t="s">
        <v>297</v>
      </c>
      <c r="F17" t="s">
        <v>303</v>
      </c>
      <c r="G17" s="138" t="s">
        <v>179</v>
      </c>
      <c r="H17" s="137">
        <v>0.2</v>
      </c>
      <c r="I17" s="138" t="s">
        <v>196</v>
      </c>
      <c r="J17" s="137">
        <v>0.4</v>
      </c>
      <c r="K17" s="138" t="s">
        <v>280</v>
      </c>
      <c r="R17" s="137">
        <v>0.5</v>
      </c>
      <c r="S17" s="136">
        <v>0.5</v>
      </c>
      <c r="T17" t="s">
        <v>141</v>
      </c>
      <c r="U17" t="s">
        <v>147</v>
      </c>
    </row>
    <row r="18" spans="2:21">
      <c r="B18" t="s">
        <v>313</v>
      </c>
      <c r="C18" t="s">
        <v>272</v>
      </c>
      <c r="F18" t="s">
        <v>304</v>
      </c>
      <c r="G18" s="138" t="s">
        <v>179</v>
      </c>
      <c r="H18" s="137">
        <v>0.2</v>
      </c>
      <c r="I18" s="138" t="s">
        <v>199</v>
      </c>
      <c r="J18" s="137">
        <v>0.6</v>
      </c>
      <c r="K18" s="138" t="s">
        <v>199</v>
      </c>
      <c r="R18" s="137">
        <v>0.45</v>
      </c>
      <c r="S18" s="136">
        <v>0.35</v>
      </c>
      <c r="T18" t="s">
        <v>141</v>
      </c>
      <c r="U18" t="s">
        <v>147</v>
      </c>
    </row>
    <row r="19" spans="2:21">
      <c r="B19" t="s">
        <v>314</v>
      </c>
      <c r="C19" t="s">
        <v>199</v>
      </c>
      <c r="F19" t="s">
        <v>305</v>
      </c>
      <c r="G19" s="138" t="s">
        <v>179</v>
      </c>
      <c r="H19" s="137">
        <v>0.2</v>
      </c>
      <c r="I19" s="138" t="s">
        <v>203</v>
      </c>
      <c r="J19" s="137">
        <v>0.8</v>
      </c>
      <c r="K19" s="138" t="s">
        <v>275</v>
      </c>
      <c r="R19" s="137">
        <v>0.4</v>
      </c>
      <c r="T19" t="s">
        <v>141</v>
      </c>
      <c r="U19" t="s">
        <v>147</v>
      </c>
    </row>
    <row r="20" spans="2:21">
      <c r="B20" t="s">
        <v>315</v>
      </c>
      <c r="C20" t="s">
        <v>199</v>
      </c>
      <c r="F20" t="s">
        <v>308</v>
      </c>
      <c r="G20" s="138" t="s">
        <v>179</v>
      </c>
      <c r="H20" s="137">
        <v>0.2</v>
      </c>
      <c r="I20" s="138" t="s">
        <v>207</v>
      </c>
      <c r="J20" s="137">
        <v>1</v>
      </c>
      <c r="K20" s="138" t="s">
        <v>272</v>
      </c>
      <c r="R20" s="137">
        <v>0.35</v>
      </c>
      <c r="T20" t="s">
        <v>141</v>
      </c>
      <c r="U20" t="s">
        <v>147</v>
      </c>
    </row>
    <row r="21" spans="2:21">
      <c r="B21" t="s">
        <v>316</v>
      </c>
      <c r="C21" t="s">
        <v>297</v>
      </c>
      <c r="F21" t="s">
        <v>309</v>
      </c>
      <c r="G21" s="138" t="s">
        <v>181</v>
      </c>
      <c r="H21" s="137">
        <v>0.3</v>
      </c>
      <c r="I21" s="138" t="s">
        <v>289</v>
      </c>
      <c r="J21" s="137">
        <v>0.2</v>
      </c>
      <c r="K21" s="138" t="s">
        <v>280</v>
      </c>
      <c r="R21" s="137">
        <v>0.35</v>
      </c>
      <c r="T21" t="s">
        <v>141</v>
      </c>
      <c r="U21" t="s">
        <v>147</v>
      </c>
    </row>
    <row r="22" spans="2:21">
      <c r="B22" t="s">
        <v>317</v>
      </c>
      <c r="C22" t="s">
        <v>297</v>
      </c>
      <c r="F22" t="s">
        <v>310</v>
      </c>
      <c r="G22" s="138" t="s">
        <v>181</v>
      </c>
      <c r="H22" s="137">
        <v>0.3</v>
      </c>
      <c r="I22" s="138" t="s">
        <v>196</v>
      </c>
      <c r="J22" s="137">
        <v>0.4</v>
      </c>
      <c r="K22" s="138" t="s">
        <v>199</v>
      </c>
      <c r="R22" s="137">
        <v>0.3</v>
      </c>
      <c r="T22" t="s">
        <v>141</v>
      </c>
      <c r="U22" t="s">
        <v>147</v>
      </c>
    </row>
    <row r="23" spans="2:21">
      <c r="B23" t="s">
        <v>318</v>
      </c>
      <c r="C23" t="s">
        <v>272</v>
      </c>
      <c r="F23" t="s">
        <v>311</v>
      </c>
      <c r="G23" s="138" t="s">
        <v>181</v>
      </c>
      <c r="H23" s="137">
        <v>0.3</v>
      </c>
      <c r="I23" s="138" t="s">
        <v>199</v>
      </c>
      <c r="J23" s="137">
        <v>0.6</v>
      </c>
      <c r="K23" s="138" t="s">
        <v>199</v>
      </c>
      <c r="T23" t="s">
        <v>141</v>
      </c>
      <c r="U23" t="s">
        <v>147</v>
      </c>
    </row>
    <row r="24" spans="2:21">
      <c r="B24" t="s">
        <v>319</v>
      </c>
      <c r="C24" t="s">
        <v>297</v>
      </c>
      <c r="F24" t="s">
        <v>312</v>
      </c>
      <c r="G24" s="138" t="s">
        <v>181</v>
      </c>
      <c r="H24" s="137">
        <v>0.3</v>
      </c>
      <c r="I24" s="138" t="s">
        <v>203</v>
      </c>
      <c r="J24" s="137">
        <v>0.8</v>
      </c>
      <c r="K24" s="138" t="s">
        <v>275</v>
      </c>
      <c r="T24" t="s">
        <v>141</v>
      </c>
      <c r="U24" t="s">
        <v>147</v>
      </c>
    </row>
    <row r="25" spans="2:21">
      <c r="B25" t="s">
        <v>320</v>
      </c>
      <c r="C25" t="s">
        <v>297</v>
      </c>
      <c r="F25" t="s">
        <v>313</v>
      </c>
      <c r="G25" s="138" t="s">
        <v>181</v>
      </c>
      <c r="H25" s="137">
        <v>0.3</v>
      </c>
      <c r="I25" s="138" t="s">
        <v>207</v>
      </c>
      <c r="J25" s="137">
        <v>1</v>
      </c>
      <c r="K25" s="138" t="s">
        <v>272</v>
      </c>
    </row>
    <row r="26" spans="2:21">
      <c r="B26" t="s">
        <v>321</v>
      </c>
      <c r="C26" t="s">
        <v>297</v>
      </c>
      <c r="F26" t="s">
        <v>314</v>
      </c>
      <c r="G26" s="138" t="s">
        <v>181</v>
      </c>
      <c r="H26" s="137">
        <v>0.4</v>
      </c>
      <c r="I26" s="138" t="s">
        <v>289</v>
      </c>
      <c r="J26" s="137">
        <v>0.2</v>
      </c>
      <c r="K26" s="138" t="s">
        <v>280</v>
      </c>
    </row>
    <row r="27" spans="2:21">
      <c r="B27" t="s">
        <v>322</v>
      </c>
      <c r="C27" t="s">
        <v>297</v>
      </c>
      <c r="F27" t="s">
        <v>315</v>
      </c>
      <c r="G27" s="138" t="s">
        <v>181</v>
      </c>
      <c r="H27" s="137">
        <v>0.4</v>
      </c>
      <c r="I27" s="138" t="s">
        <v>196</v>
      </c>
      <c r="J27" s="137">
        <v>0.4</v>
      </c>
      <c r="K27" s="138" t="s">
        <v>199</v>
      </c>
    </row>
    <row r="28" spans="2:21">
      <c r="B28" t="s">
        <v>323</v>
      </c>
      <c r="C28" t="s">
        <v>272</v>
      </c>
      <c r="F28" t="s">
        <v>316</v>
      </c>
      <c r="G28" s="138" t="s">
        <v>181</v>
      </c>
      <c r="H28" s="137">
        <v>0.4</v>
      </c>
      <c r="I28" s="138" t="s">
        <v>199</v>
      </c>
      <c r="J28" s="137">
        <v>0.6</v>
      </c>
      <c r="K28" s="138" t="s">
        <v>199</v>
      </c>
    </row>
    <row r="29" spans="2:21">
      <c r="F29" t="s">
        <v>317</v>
      </c>
      <c r="G29" s="138" t="s">
        <v>181</v>
      </c>
      <c r="H29" s="137">
        <v>0.4</v>
      </c>
      <c r="I29" s="138" t="s">
        <v>203</v>
      </c>
      <c r="J29" s="137">
        <v>0.8</v>
      </c>
      <c r="K29" s="138" t="s">
        <v>275</v>
      </c>
    </row>
    <row r="30" spans="2:21">
      <c r="F30" t="s">
        <v>318</v>
      </c>
      <c r="G30" s="138" t="s">
        <v>181</v>
      </c>
      <c r="H30" s="137">
        <v>0.4</v>
      </c>
      <c r="I30" s="138" t="s">
        <v>207</v>
      </c>
      <c r="J30" s="137">
        <v>1</v>
      </c>
      <c r="K30" s="138" t="s">
        <v>272</v>
      </c>
    </row>
    <row r="31" spans="2:21">
      <c r="F31" t="s">
        <v>324</v>
      </c>
      <c r="G31" s="138" t="s">
        <v>183</v>
      </c>
      <c r="H31" s="137">
        <v>0.5</v>
      </c>
      <c r="I31" s="138" t="s">
        <v>289</v>
      </c>
      <c r="J31" s="137">
        <v>0.2</v>
      </c>
      <c r="K31" s="138" t="s">
        <v>199</v>
      </c>
    </row>
    <row r="32" spans="2:21">
      <c r="F32" t="s">
        <v>325</v>
      </c>
      <c r="G32" s="138" t="s">
        <v>183</v>
      </c>
      <c r="H32" s="137">
        <v>0.5</v>
      </c>
      <c r="I32" s="138" t="s">
        <v>196</v>
      </c>
      <c r="J32" s="137">
        <v>0.4</v>
      </c>
      <c r="K32" s="138" t="s">
        <v>199</v>
      </c>
    </row>
    <row r="33" spans="6:11">
      <c r="F33" t="s">
        <v>326</v>
      </c>
      <c r="G33" s="138" t="s">
        <v>183</v>
      </c>
      <c r="H33" s="137">
        <v>0.5</v>
      </c>
      <c r="I33" s="138" t="s">
        <v>199</v>
      </c>
      <c r="J33" s="137">
        <v>0.6</v>
      </c>
      <c r="K33" s="138" t="s">
        <v>199</v>
      </c>
    </row>
    <row r="34" spans="6:11">
      <c r="F34" t="s">
        <v>327</v>
      </c>
      <c r="G34" s="138" t="s">
        <v>183</v>
      </c>
      <c r="H34" s="137">
        <v>0.5</v>
      </c>
      <c r="I34" s="138" t="s">
        <v>203</v>
      </c>
      <c r="J34" s="137">
        <v>0.8</v>
      </c>
      <c r="K34" s="138" t="s">
        <v>275</v>
      </c>
    </row>
    <row r="35" spans="6:11">
      <c r="F35" t="s">
        <v>328</v>
      </c>
      <c r="G35" s="138" t="s">
        <v>183</v>
      </c>
      <c r="H35" s="137">
        <v>0.5</v>
      </c>
      <c r="I35" s="138" t="s">
        <v>207</v>
      </c>
      <c r="J35" s="137">
        <v>1</v>
      </c>
      <c r="K35" s="138" t="s">
        <v>272</v>
      </c>
    </row>
    <row r="37" spans="6:11" ht="45">
      <c r="G37" s="139" t="s">
        <v>329</v>
      </c>
    </row>
    <row r="38" spans="6:11" ht="105">
      <c r="G38" s="139" t="s">
        <v>330</v>
      </c>
    </row>
    <row r="39" spans="6:11" ht="75">
      <c r="G39" s="139" t="s">
        <v>331</v>
      </c>
    </row>
    <row r="40" spans="6:11" ht="75">
      <c r="G40" s="139" t="s">
        <v>332</v>
      </c>
    </row>
    <row r="41" spans="6:11" ht="75">
      <c r="G41" s="139" t="s">
        <v>333</v>
      </c>
    </row>
    <row r="42" spans="6:11" ht="45">
      <c r="G42" s="139" t="s">
        <v>334</v>
      </c>
    </row>
    <row r="43" spans="6:11" ht="105">
      <c r="G43" s="139" t="s">
        <v>335</v>
      </c>
    </row>
    <row r="44" spans="6:11" ht="75">
      <c r="G44" s="139" t="s">
        <v>336</v>
      </c>
    </row>
    <row r="45" spans="6:11" ht="75">
      <c r="G45" s="139" t="s">
        <v>337</v>
      </c>
    </row>
    <row r="46" spans="6:11" ht="75">
      <c r="G46" s="139" t="s">
        <v>338</v>
      </c>
    </row>
    <row r="47" spans="6:11" ht="45">
      <c r="G47" s="139" t="s">
        <v>339</v>
      </c>
    </row>
    <row r="48" spans="6:11" ht="105">
      <c r="G48" s="139" t="s">
        <v>340</v>
      </c>
    </row>
    <row r="49" spans="7:7" ht="75">
      <c r="G49" s="139" t="s">
        <v>341</v>
      </c>
    </row>
    <row r="50" spans="7:7" ht="75">
      <c r="G50" s="139" t="s">
        <v>342</v>
      </c>
    </row>
    <row r="51" spans="7:7" ht="75">
      <c r="G51" s="139" t="s">
        <v>343</v>
      </c>
    </row>
    <row r="52" spans="7:7" ht="45">
      <c r="G52" s="139" t="s">
        <v>344</v>
      </c>
    </row>
    <row r="53" spans="7:7" ht="105">
      <c r="G53" s="139" t="s">
        <v>345</v>
      </c>
    </row>
    <row r="54" spans="7:7" ht="75">
      <c r="G54" s="139" t="s">
        <v>346</v>
      </c>
    </row>
    <row r="55" spans="7:7" ht="75">
      <c r="G55" s="139" t="s">
        <v>347</v>
      </c>
    </row>
    <row r="56" spans="7:7" ht="75">
      <c r="G56" s="139" t="s">
        <v>348</v>
      </c>
    </row>
    <row r="57" spans="7:7" ht="45">
      <c r="G57" s="139" t="s">
        <v>349</v>
      </c>
    </row>
    <row r="58" spans="7:7" ht="105">
      <c r="G58" s="139" t="s">
        <v>350</v>
      </c>
    </row>
    <row r="59" spans="7:7" ht="75">
      <c r="G59" s="139" t="s">
        <v>351</v>
      </c>
    </row>
    <row r="60" spans="7:7" ht="75">
      <c r="G60" s="139" t="s">
        <v>352</v>
      </c>
    </row>
    <row r="61" spans="7:7" ht="75">
      <c r="G61" s="139" t="s">
        <v>353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354</v>
      </c>
      <c r="C2" s="3" t="s">
        <v>355</v>
      </c>
      <c r="D2" s="3" t="s">
        <v>356</v>
      </c>
      <c r="E2" s="5" t="s">
        <v>357</v>
      </c>
      <c r="F2" s="3" t="s">
        <v>358</v>
      </c>
      <c r="G2" s="3" t="s">
        <v>359</v>
      </c>
      <c r="H2" s="3" t="s">
        <v>360</v>
      </c>
      <c r="I2" s="3" t="s">
        <v>361</v>
      </c>
      <c r="J2" s="3" t="s">
        <v>362</v>
      </c>
      <c r="K2" s="3" t="s">
        <v>363</v>
      </c>
    </row>
    <row r="3" spans="2:11" ht="30">
      <c r="B3" t="s">
        <v>364</v>
      </c>
      <c r="C3" s="77" t="s">
        <v>139</v>
      </c>
      <c r="D3" s="4" t="s">
        <v>195</v>
      </c>
      <c r="E3" t="s">
        <v>141</v>
      </c>
      <c r="F3" t="s">
        <v>147</v>
      </c>
      <c r="G3" t="s">
        <v>143</v>
      </c>
      <c r="H3" t="s">
        <v>151</v>
      </c>
      <c r="I3" t="s">
        <v>145</v>
      </c>
      <c r="J3" t="s">
        <v>365</v>
      </c>
      <c r="K3" t="s">
        <v>366</v>
      </c>
    </row>
    <row r="4" spans="2:11" ht="75">
      <c r="B4" s="150" t="s">
        <v>211</v>
      </c>
      <c r="C4" t="s">
        <v>367</v>
      </c>
      <c r="D4" s="4" t="s">
        <v>198</v>
      </c>
      <c r="E4" t="s">
        <v>150</v>
      </c>
      <c r="F4" t="s">
        <v>142</v>
      </c>
      <c r="G4" t="s">
        <v>148</v>
      </c>
      <c r="H4" t="s">
        <v>144</v>
      </c>
      <c r="I4" t="s">
        <v>149</v>
      </c>
      <c r="J4" t="s">
        <v>368</v>
      </c>
      <c r="K4" t="s">
        <v>369</v>
      </c>
    </row>
    <row r="5" spans="2:11" ht="60">
      <c r="B5" s="150" t="s">
        <v>217</v>
      </c>
      <c r="C5" t="s">
        <v>370</v>
      </c>
      <c r="D5" s="4" t="s">
        <v>202</v>
      </c>
      <c r="E5" t="s">
        <v>255</v>
      </c>
      <c r="K5" t="s">
        <v>371</v>
      </c>
    </row>
    <row r="6" spans="2:11" ht="45">
      <c r="B6" s="150" t="s">
        <v>158</v>
      </c>
      <c r="C6" t="s">
        <v>372</v>
      </c>
      <c r="D6" s="4" t="s">
        <v>206</v>
      </c>
      <c r="K6" t="s">
        <v>373</v>
      </c>
    </row>
    <row r="7" spans="2:11" ht="60">
      <c r="B7" s="150" t="s">
        <v>138</v>
      </c>
      <c r="C7" t="s">
        <v>374</v>
      </c>
      <c r="D7" s="78" t="s">
        <v>210</v>
      </c>
    </row>
    <row r="8" spans="2:11" ht="30">
      <c r="B8" s="150" t="s">
        <v>375</v>
      </c>
      <c r="C8" t="s">
        <v>376</v>
      </c>
      <c r="D8" s="144" t="s">
        <v>212</v>
      </c>
    </row>
    <row r="9" spans="2:11" ht="30">
      <c r="B9" s="150" t="s">
        <v>377</v>
      </c>
      <c r="C9" t="s">
        <v>378</v>
      </c>
      <c r="D9" s="144" t="s">
        <v>213</v>
      </c>
    </row>
    <row r="10" spans="2:11" ht="30">
      <c r="C10" t="s">
        <v>379</v>
      </c>
      <c r="D10" s="144" t="s">
        <v>214</v>
      </c>
    </row>
    <row r="11" spans="2:11" ht="30">
      <c r="D11" s="144" t="s">
        <v>215</v>
      </c>
    </row>
    <row r="12" spans="2:11" ht="30">
      <c r="D12" s="144" t="s">
        <v>216</v>
      </c>
    </row>
    <row r="13" spans="2:11" ht="30">
      <c r="D13" s="210" t="s">
        <v>218</v>
      </c>
    </row>
    <row r="14" spans="2:11" ht="30">
      <c r="D14" s="210" t="s">
        <v>219</v>
      </c>
    </row>
    <row r="15" spans="2:11" ht="30">
      <c r="D15" s="210" t="s">
        <v>220</v>
      </c>
    </row>
    <row r="16" spans="2:11" ht="30">
      <c r="D16" s="210" t="s">
        <v>221</v>
      </c>
    </row>
    <row r="17" spans="4:4" ht="30">
      <c r="D17" s="210" t="s">
        <v>222</v>
      </c>
    </row>
    <row r="18" spans="4:4" ht="60">
      <c r="D18" s="77" t="s">
        <v>380</v>
      </c>
    </row>
    <row r="19" spans="4:4" ht="60">
      <c r="D19" s="77" t="s">
        <v>381</v>
      </c>
    </row>
    <row r="20" spans="4:4" ht="30">
      <c r="D20" s="160" t="s">
        <v>224</v>
      </c>
    </row>
    <row r="21" spans="4:4" ht="30">
      <c r="D21" s="160" t="s">
        <v>156</v>
      </c>
    </row>
    <row r="22" spans="4:4" ht="30">
      <c r="D22" s="160" t="s">
        <v>382</v>
      </c>
    </row>
    <row r="23" spans="4:4" ht="30">
      <c r="D23" s="160" t="s">
        <v>383</v>
      </c>
    </row>
    <row r="24" spans="4:4" ht="45">
      <c r="D24" s="160" t="s">
        <v>384</v>
      </c>
    </row>
    <row r="25" spans="4:4" ht="45">
      <c r="D25" s="160" t="s">
        <v>240</v>
      </c>
    </row>
    <row r="26" spans="4:4" ht="60">
      <c r="D26" s="160" t="s">
        <v>241</v>
      </c>
    </row>
    <row r="27" spans="4:4" ht="45">
      <c r="D27" s="160" t="s">
        <v>385</v>
      </c>
    </row>
    <row r="28" spans="4:4" ht="45">
      <c r="D28" s="160" t="s">
        <v>140</v>
      </c>
    </row>
    <row r="29" spans="4:4" ht="45">
      <c r="D29" s="160" t="s">
        <v>159</v>
      </c>
    </row>
    <row r="30" spans="4:4" ht="45">
      <c r="D30" s="160" t="s">
        <v>386</v>
      </c>
    </row>
    <row r="31" spans="4:4" ht="45">
      <c r="D31" s="160" t="s">
        <v>387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A19" zoomScale="71" zoomScaleNormal="71" workbookViewId="0">
      <selection activeCell="I25" sqref="I25:I29"/>
    </sheetView>
  </sheetViews>
  <sheetFormatPr baseColWidth="10"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285156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350"/>
      <c r="B1" s="351"/>
      <c r="C1" s="351"/>
      <c r="D1" s="459" t="s">
        <v>388</v>
      </c>
      <c r="E1" s="459"/>
      <c r="F1" s="459"/>
      <c r="G1" s="459"/>
      <c r="H1" s="459"/>
      <c r="I1" s="459"/>
      <c r="J1" s="459"/>
      <c r="K1" s="459"/>
      <c r="L1" s="459"/>
      <c r="M1" s="459"/>
      <c r="N1" s="459"/>
      <c r="O1" s="459"/>
      <c r="P1" s="459"/>
      <c r="Q1" s="460"/>
      <c r="R1" s="342" t="s">
        <v>104</v>
      </c>
      <c r="S1" s="342"/>
      <c r="T1" s="34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52"/>
      <c r="B2" s="353"/>
      <c r="C2" s="353"/>
      <c r="D2" s="461"/>
      <c r="E2" s="461"/>
      <c r="F2" s="461"/>
      <c r="G2" s="461"/>
      <c r="H2" s="461"/>
      <c r="I2" s="461"/>
      <c r="J2" s="461"/>
      <c r="K2" s="461"/>
      <c r="L2" s="461"/>
      <c r="M2" s="461"/>
      <c r="N2" s="461"/>
      <c r="O2" s="461"/>
      <c r="P2" s="461"/>
      <c r="Q2" s="462"/>
      <c r="R2" s="342"/>
      <c r="S2" s="342"/>
      <c r="T2" s="34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15"/>
      <c r="D3" s="461"/>
      <c r="E3" s="461"/>
      <c r="F3" s="461"/>
      <c r="G3" s="461"/>
      <c r="H3" s="461"/>
      <c r="I3" s="461"/>
      <c r="J3" s="461"/>
      <c r="K3" s="461"/>
      <c r="L3" s="461"/>
      <c r="M3" s="461"/>
      <c r="N3" s="461"/>
      <c r="O3" s="461"/>
      <c r="P3" s="461"/>
      <c r="Q3" s="462"/>
      <c r="R3" s="342"/>
      <c r="S3" s="342"/>
      <c r="T3" s="34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43" t="s">
        <v>105</v>
      </c>
      <c r="B4" s="344"/>
      <c r="C4" s="345"/>
      <c r="D4" s="346" t="str">
        <f>'Mapa Final'!D4</f>
        <v>Comunicación Institucional</v>
      </c>
      <c r="E4" s="347"/>
      <c r="F4" s="347"/>
      <c r="G4" s="347"/>
      <c r="H4" s="347"/>
      <c r="I4" s="347"/>
      <c r="J4" s="347"/>
      <c r="K4" s="347"/>
      <c r="L4" s="347"/>
      <c r="M4" s="347"/>
      <c r="N4" s="348"/>
      <c r="O4" s="349"/>
      <c r="P4" s="349"/>
      <c r="Q4" s="34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43" t="s">
        <v>106</v>
      </c>
      <c r="B5" s="344"/>
      <c r="C5" s="345"/>
      <c r="D5" s="354"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55"/>
      <c r="F5" s="355"/>
      <c r="G5" s="355"/>
      <c r="H5" s="355"/>
      <c r="I5" s="355"/>
      <c r="J5" s="355"/>
      <c r="K5" s="355"/>
      <c r="L5" s="355"/>
      <c r="M5" s="355"/>
      <c r="N5" s="35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43" t="s">
        <v>107</v>
      </c>
      <c r="B6" s="344"/>
      <c r="C6" s="345"/>
      <c r="D6" s="354" t="str">
        <f>'Mapa Final'!D6</f>
        <v>Nivel Seccional</v>
      </c>
      <c r="E6" s="355"/>
      <c r="F6" s="355"/>
      <c r="G6" s="355"/>
      <c r="H6" s="355"/>
      <c r="I6" s="355"/>
      <c r="J6" s="355"/>
      <c r="K6" s="355"/>
      <c r="L6" s="355"/>
      <c r="M6" s="355"/>
      <c r="N6" s="35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4" customFormat="1" ht="40.5" customHeight="1" thickTop="1" thickBot="1">
      <c r="A7" s="454" t="s">
        <v>389</v>
      </c>
      <c r="B7" s="455"/>
      <c r="C7" s="455"/>
      <c r="D7" s="455"/>
      <c r="E7" s="455"/>
      <c r="F7" s="456"/>
      <c r="G7" s="181"/>
      <c r="H7" s="457" t="s">
        <v>390</v>
      </c>
      <c r="I7" s="457"/>
      <c r="J7" s="457"/>
      <c r="K7" s="457" t="s">
        <v>391</v>
      </c>
      <c r="L7" s="457"/>
      <c r="M7" s="457"/>
      <c r="N7" s="458" t="s">
        <v>392</v>
      </c>
      <c r="O7" s="463" t="s">
        <v>393</v>
      </c>
      <c r="P7" s="465" t="s">
        <v>394</v>
      </c>
      <c r="Q7" s="466"/>
      <c r="R7" s="465" t="s">
        <v>395</v>
      </c>
      <c r="S7" s="466"/>
      <c r="T7" s="467" t="s">
        <v>396</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90" t="s">
        <v>24</v>
      </c>
      <c r="B8" s="190" t="s">
        <v>114</v>
      </c>
      <c r="C8" s="191" t="s">
        <v>57</v>
      </c>
      <c r="D8" s="182" t="s">
        <v>115</v>
      </c>
      <c r="E8" s="220" t="s">
        <v>61</v>
      </c>
      <c r="F8" s="220" t="s">
        <v>63</v>
      </c>
      <c r="G8" s="220" t="s">
        <v>65</v>
      </c>
      <c r="H8" s="183" t="s">
        <v>397</v>
      </c>
      <c r="I8" s="183" t="s">
        <v>354</v>
      </c>
      <c r="J8" s="183" t="s">
        <v>398</v>
      </c>
      <c r="K8" s="183" t="s">
        <v>397</v>
      </c>
      <c r="L8" s="183" t="s">
        <v>399</v>
      </c>
      <c r="M8" s="183" t="s">
        <v>398</v>
      </c>
      <c r="N8" s="458"/>
      <c r="O8" s="464"/>
      <c r="P8" s="184" t="s">
        <v>400</v>
      </c>
      <c r="Q8" s="184" t="s">
        <v>401</v>
      </c>
      <c r="R8" s="184" t="s">
        <v>402</v>
      </c>
      <c r="S8" s="184" t="s">
        <v>403</v>
      </c>
      <c r="T8" s="46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468"/>
      <c r="B9" s="469"/>
      <c r="C9" s="469"/>
      <c r="D9" s="469"/>
      <c r="E9" s="469"/>
      <c r="F9" s="469"/>
      <c r="G9" s="469"/>
      <c r="H9" s="469"/>
      <c r="I9" s="469"/>
      <c r="J9" s="469"/>
      <c r="K9" s="469"/>
      <c r="L9" s="469"/>
      <c r="M9" s="469"/>
      <c r="N9" s="469"/>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70">
        <f>'Mapa Final'!A10</f>
        <v>1</v>
      </c>
      <c r="B10" s="497" t="str">
        <f>'Mapa Final'!B10</f>
        <v>PERDIDA DE INFORMACIÓN</v>
      </c>
      <c r="C10" s="473" t="str">
        <f>'Mapa Final'!C10</f>
        <v>Afectación en la Prestación del Servicio de Justicia</v>
      </c>
      <c r="D10" s="473" t="str">
        <f>'Mapa Final'!D10</f>
        <v>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v>
      </c>
      <c r="E10" s="476" t="str">
        <f>'Mapa Final'!E10</f>
        <v>1.	Inadecuada prestación del servicio.
2.	Disminución de la oportunidad de acceder debidamente a la Administración de Justicia.
3.	Pérdida de credibilidad y confianza, afectando la imagen institucional.</v>
      </c>
      <c r="F10" s="476" t="str">
        <f>'Mapa Final'!F10</f>
        <v>No dispónibilidad de canales de comunicación con los ciudadanos</v>
      </c>
      <c r="G10" s="476" t="str">
        <f>'Mapa Final'!G10</f>
        <v>Ejecución y Administración de Procesos</v>
      </c>
      <c r="H10" s="482" t="str">
        <f>'Mapa Final'!I10</f>
        <v>Baja</v>
      </c>
      <c r="I10" s="485" t="str">
        <f>'Mapa Final'!L10</f>
        <v>Moderado</v>
      </c>
      <c r="J10" s="494" t="str">
        <f>'Mapa Final'!N10</f>
        <v>Moderado</v>
      </c>
      <c r="K10" s="491" t="str">
        <f>'Mapa Final'!AA10</f>
        <v>Baja</v>
      </c>
      <c r="L10" s="491" t="str">
        <f>'Mapa Final'!AE10</f>
        <v>Moderado</v>
      </c>
      <c r="M10" s="488" t="str">
        <f>'Mapa Final'!AG10</f>
        <v>Moderado</v>
      </c>
      <c r="N10" s="491">
        <f>'Mapa Final'!AH10</f>
        <v>0</v>
      </c>
      <c r="O10" s="479"/>
      <c r="P10" s="479"/>
      <c r="Q10" s="479"/>
      <c r="R10" s="479"/>
      <c r="S10" s="479"/>
      <c r="T10" s="47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7" customFormat="1" ht="13.5" customHeight="1">
      <c r="A11" s="471"/>
      <c r="B11" s="323"/>
      <c r="C11" s="474"/>
      <c r="D11" s="474"/>
      <c r="E11" s="477"/>
      <c r="F11" s="477"/>
      <c r="G11" s="477"/>
      <c r="H11" s="483"/>
      <c r="I11" s="486"/>
      <c r="J11" s="495"/>
      <c r="K11" s="492"/>
      <c r="L11" s="492"/>
      <c r="M11" s="489"/>
      <c r="N11" s="492"/>
      <c r="O11" s="480"/>
      <c r="P11" s="480"/>
      <c r="Q11" s="480"/>
      <c r="R11" s="480"/>
      <c r="S11" s="480"/>
      <c r="T11" s="480"/>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7" customFormat="1" ht="13.5" customHeight="1">
      <c r="A12" s="471"/>
      <c r="B12" s="323"/>
      <c r="C12" s="474"/>
      <c r="D12" s="474"/>
      <c r="E12" s="477"/>
      <c r="F12" s="477"/>
      <c r="G12" s="477"/>
      <c r="H12" s="483"/>
      <c r="I12" s="486"/>
      <c r="J12" s="495"/>
      <c r="K12" s="492"/>
      <c r="L12" s="492"/>
      <c r="M12" s="489"/>
      <c r="N12" s="492"/>
      <c r="O12" s="480"/>
      <c r="P12" s="480"/>
      <c r="Q12" s="480"/>
      <c r="R12" s="480"/>
      <c r="S12" s="480"/>
      <c r="T12" s="480"/>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7" customFormat="1" ht="13.5" customHeight="1">
      <c r="A13" s="471"/>
      <c r="B13" s="323"/>
      <c r="C13" s="474"/>
      <c r="D13" s="474"/>
      <c r="E13" s="477"/>
      <c r="F13" s="477"/>
      <c r="G13" s="477"/>
      <c r="H13" s="483"/>
      <c r="I13" s="486"/>
      <c r="J13" s="495"/>
      <c r="K13" s="492"/>
      <c r="L13" s="492"/>
      <c r="M13" s="489"/>
      <c r="N13" s="492"/>
      <c r="O13" s="480"/>
      <c r="P13" s="480"/>
      <c r="Q13" s="480"/>
      <c r="R13" s="480"/>
      <c r="S13" s="480"/>
      <c r="T13" s="480"/>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7" customFormat="1" ht="188.25" customHeight="1" thickBot="1">
      <c r="A14" s="472"/>
      <c r="B14" s="498"/>
      <c r="C14" s="475"/>
      <c r="D14" s="475"/>
      <c r="E14" s="478"/>
      <c r="F14" s="478"/>
      <c r="G14" s="478"/>
      <c r="H14" s="484"/>
      <c r="I14" s="487"/>
      <c r="J14" s="496"/>
      <c r="K14" s="493"/>
      <c r="L14" s="493"/>
      <c r="M14" s="490"/>
      <c r="N14" s="493"/>
      <c r="O14" s="481"/>
      <c r="P14" s="481"/>
      <c r="Q14" s="481"/>
      <c r="R14" s="481"/>
      <c r="S14" s="481"/>
      <c r="T14" s="481"/>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s="177" customFormat="1" ht="15" customHeight="1">
      <c r="A15" s="470">
        <f>'Mapa Final'!A15</f>
        <v>2</v>
      </c>
      <c r="B15" s="497" t="str">
        <f>'Mapa Final'!B15</f>
        <v>DEMORA</v>
      </c>
      <c r="C15" s="473" t="str">
        <f>'Mapa Final'!C15</f>
        <v>Afectación en la Prestación del Servicio de Justicia</v>
      </c>
      <c r="D15" s="473" t="str">
        <f>'Mapa Final'!D15</f>
        <v>1.	Desconocimiento de los canales comunicación en el cliente interno. 
2.	Inadecuado direccionamiento de las QR&amp;S.  
3.	 Inoportunidad en las respuestas. 4.	Desconocimiento de los canales comunicación en el cliente externo.</v>
      </c>
      <c r="E15" s="476" t="str">
        <f>'Mapa Final'!E15</f>
        <v>1.	Desconocimiento de los canales comunicación en el cliente interno.
2.	Desconocimiento de los canales comunicación en el cliente externo.
3.	Inadecuado direccionamiento de las QR&amp;S.  
4.	Inoportunidad en las respuestas.</v>
      </c>
      <c r="F15" s="476" t="str">
        <f>'Mapa Final'!F15</f>
        <v>Pérdida de credibilidad y confianza, afectando la imagen institucional, Insatisfacción del cliente interno y externo y la
Impetración de acciones constitucionales.</v>
      </c>
      <c r="G15" s="476" t="str">
        <f>'Mapa Final'!G15</f>
        <v>Ejecución y Administración de Procesos</v>
      </c>
      <c r="H15" s="482" t="str">
        <f>'Mapa Final'!I15</f>
        <v>Baja</v>
      </c>
      <c r="I15" s="485" t="str">
        <f>'Mapa Final'!L15</f>
        <v>Menor</v>
      </c>
      <c r="J15" s="494" t="str">
        <f>'Mapa Final'!N15</f>
        <v>Moderado</v>
      </c>
      <c r="K15" s="491" t="str">
        <f>'Mapa Final'!AA15</f>
        <v>Baja</v>
      </c>
      <c r="L15" s="491" t="str">
        <f>'Mapa Final'!AE15</f>
        <v>Menor</v>
      </c>
      <c r="M15" s="488" t="str">
        <f>'Mapa Final'!AG15</f>
        <v>Moderado</v>
      </c>
      <c r="N15" s="491">
        <f>'Mapa Final'!AH15</f>
        <v>0</v>
      </c>
      <c r="O15" s="479"/>
      <c r="P15" s="479"/>
      <c r="Q15" s="479"/>
      <c r="R15" s="479"/>
      <c r="S15" s="479"/>
      <c r="T15" s="47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row>
    <row r="16" spans="1:278" s="177" customFormat="1" ht="13.5" customHeight="1">
      <c r="A16" s="471"/>
      <c r="B16" s="323"/>
      <c r="C16" s="474"/>
      <c r="D16" s="474"/>
      <c r="E16" s="477"/>
      <c r="F16" s="477"/>
      <c r="G16" s="477"/>
      <c r="H16" s="483"/>
      <c r="I16" s="486"/>
      <c r="J16" s="495"/>
      <c r="K16" s="492"/>
      <c r="L16" s="492"/>
      <c r="M16" s="489"/>
      <c r="N16" s="492"/>
      <c r="O16" s="480"/>
      <c r="P16" s="480"/>
      <c r="Q16" s="480"/>
      <c r="R16" s="480"/>
      <c r="S16" s="480"/>
      <c r="T16" s="480"/>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row>
    <row r="17" spans="1:176" s="177" customFormat="1" ht="13.5" customHeight="1">
      <c r="A17" s="471"/>
      <c r="B17" s="323"/>
      <c r="C17" s="474"/>
      <c r="D17" s="474"/>
      <c r="E17" s="477"/>
      <c r="F17" s="477"/>
      <c r="G17" s="477"/>
      <c r="H17" s="483"/>
      <c r="I17" s="486"/>
      <c r="J17" s="495"/>
      <c r="K17" s="492"/>
      <c r="L17" s="492"/>
      <c r="M17" s="489"/>
      <c r="N17" s="492"/>
      <c r="O17" s="480"/>
      <c r="P17" s="480"/>
      <c r="Q17" s="480"/>
      <c r="R17" s="480"/>
      <c r="S17" s="480"/>
      <c r="T17" s="480"/>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row>
    <row r="18" spans="1:176" s="177" customFormat="1" ht="13.5" customHeight="1">
      <c r="A18" s="471"/>
      <c r="B18" s="323"/>
      <c r="C18" s="474"/>
      <c r="D18" s="474"/>
      <c r="E18" s="477"/>
      <c r="F18" s="477"/>
      <c r="G18" s="477"/>
      <c r="H18" s="483"/>
      <c r="I18" s="486"/>
      <c r="J18" s="495"/>
      <c r="K18" s="492"/>
      <c r="L18" s="492"/>
      <c r="M18" s="489"/>
      <c r="N18" s="492"/>
      <c r="O18" s="480"/>
      <c r="P18" s="480"/>
      <c r="Q18" s="480"/>
      <c r="R18" s="480"/>
      <c r="S18" s="480"/>
      <c r="T18" s="480"/>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row>
    <row r="19" spans="1:176" s="177" customFormat="1" ht="159.75" customHeight="1" thickBot="1">
      <c r="A19" s="472"/>
      <c r="B19" s="498"/>
      <c r="C19" s="475"/>
      <c r="D19" s="475"/>
      <c r="E19" s="478"/>
      <c r="F19" s="478"/>
      <c r="G19" s="478"/>
      <c r="H19" s="484"/>
      <c r="I19" s="487"/>
      <c r="J19" s="496"/>
      <c r="K19" s="493"/>
      <c r="L19" s="493"/>
      <c r="M19" s="490"/>
      <c r="N19" s="493"/>
      <c r="O19" s="481"/>
      <c r="P19" s="481"/>
      <c r="Q19" s="481"/>
      <c r="R19" s="481"/>
      <c r="S19" s="481"/>
      <c r="T19" s="481"/>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row>
    <row r="20" spans="1:176">
      <c r="A20" s="470">
        <f>'Mapa Final'!A20</f>
        <v>3</v>
      </c>
      <c r="B20" s="497" t="str">
        <f>'Mapa Final'!B20</f>
        <v>Inexactitud</v>
      </c>
      <c r="C20" s="473" t="str">
        <f>'Mapa Final'!C20</f>
        <v>Afectación en la Prestación del Servicio de Justicia</v>
      </c>
      <c r="D20" s="473" t="str">
        <f>'Mapa Final'!D20</f>
        <v>Fallas en el suministro de información de los diferentes generadores de la misma.
Fallas técnicas de los canales de comunicación.</v>
      </c>
      <c r="E20" s="476" t="str">
        <f>'Mapa Final'!E20</f>
        <v>Falta de personal en el equipo de trabajo para llevar a cabo las tareas del Proceso Comunicación Institucional.</v>
      </c>
      <c r="F20" s="476" t="str">
        <f>'Mapa Final'!F20</f>
        <v>No publicación de información de la Rama Judicial</v>
      </c>
      <c r="G20" s="476" t="str">
        <f>'Mapa Final'!G20</f>
        <v>Ejecución y Administración de Procesos</v>
      </c>
      <c r="H20" s="482" t="str">
        <f>'Mapa Final'!I20</f>
        <v>Muy Baja</v>
      </c>
      <c r="I20" s="485" t="str">
        <f>'Mapa Final'!L20</f>
        <v>Menor</v>
      </c>
      <c r="J20" s="494" t="str">
        <f>'Mapa Final'!N20</f>
        <v>Bajo</v>
      </c>
      <c r="K20" s="491" t="str">
        <f>'Mapa Final'!AA20</f>
        <v>Muy Baja</v>
      </c>
      <c r="L20" s="491" t="str">
        <f>'Mapa Final'!AE20</f>
        <v>Menor</v>
      </c>
      <c r="M20" s="488" t="str">
        <f>'Mapa Final'!AG20</f>
        <v>Bajo</v>
      </c>
      <c r="N20" s="491">
        <f>'Mapa Final'!AH20</f>
        <v>0</v>
      </c>
      <c r="O20" s="479"/>
      <c r="P20" s="479"/>
      <c r="Q20" s="479"/>
      <c r="R20" s="479"/>
      <c r="S20" s="479"/>
      <c r="T20" s="479"/>
      <c r="U20" s="189"/>
      <c r="V20" s="189"/>
    </row>
    <row r="21" spans="1:176">
      <c r="A21" s="471"/>
      <c r="B21" s="323"/>
      <c r="C21" s="474"/>
      <c r="D21" s="474"/>
      <c r="E21" s="477"/>
      <c r="F21" s="477"/>
      <c r="G21" s="477"/>
      <c r="H21" s="483"/>
      <c r="I21" s="486"/>
      <c r="J21" s="495"/>
      <c r="K21" s="492"/>
      <c r="L21" s="492"/>
      <c r="M21" s="489"/>
      <c r="N21" s="492"/>
      <c r="O21" s="480"/>
      <c r="P21" s="480"/>
      <c r="Q21" s="480"/>
      <c r="R21" s="480"/>
      <c r="S21" s="480"/>
      <c r="T21" s="480"/>
      <c r="U21" s="189"/>
      <c r="V21" s="189"/>
    </row>
    <row r="22" spans="1:176">
      <c r="A22" s="471"/>
      <c r="B22" s="323"/>
      <c r="C22" s="474"/>
      <c r="D22" s="474"/>
      <c r="E22" s="477"/>
      <c r="F22" s="477"/>
      <c r="G22" s="477"/>
      <c r="H22" s="483"/>
      <c r="I22" s="486"/>
      <c r="J22" s="495"/>
      <c r="K22" s="492"/>
      <c r="L22" s="492"/>
      <c r="M22" s="489"/>
      <c r="N22" s="492"/>
      <c r="O22" s="480"/>
      <c r="P22" s="480"/>
      <c r="Q22" s="480"/>
      <c r="R22" s="480"/>
      <c r="S22" s="480"/>
      <c r="T22" s="480"/>
      <c r="U22" s="189"/>
      <c r="V22" s="189"/>
    </row>
    <row r="23" spans="1:176">
      <c r="A23" s="471"/>
      <c r="B23" s="323"/>
      <c r="C23" s="474"/>
      <c r="D23" s="474"/>
      <c r="E23" s="477"/>
      <c r="F23" s="477"/>
      <c r="G23" s="477"/>
      <c r="H23" s="483"/>
      <c r="I23" s="486"/>
      <c r="J23" s="495"/>
      <c r="K23" s="492"/>
      <c r="L23" s="492"/>
      <c r="M23" s="489"/>
      <c r="N23" s="492"/>
      <c r="O23" s="480"/>
      <c r="P23" s="480"/>
      <c r="Q23" s="480"/>
      <c r="R23" s="480"/>
      <c r="S23" s="480"/>
      <c r="T23" s="480"/>
      <c r="U23" s="189"/>
      <c r="V23" s="189"/>
    </row>
    <row r="24" spans="1:176" ht="181.5" customHeight="1" thickBot="1">
      <c r="A24" s="472"/>
      <c r="B24" s="498"/>
      <c r="C24" s="475"/>
      <c r="D24" s="475"/>
      <c r="E24" s="478"/>
      <c r="F24" s="478"/>
      <c r="G24" s="478"/>
      <c r="H24" s="484"/>
      <c r="I24" s="487"/>
      <c r="J24" s="496"/>
      <c r="K24" s="493"/>
      <c r="L24" s="493"/>
      <c r="M24" s="490"/>
      <c r="N24" s="493"/>
      <c r="O24" s="481"/>
      <c r="P24" s="481"/>
      <c r="Q24" s="481"/>
      <c r="R24" s="481"/>
      <c r="S24" s="481"/>
      <c r="T24" s="481"/>
      <c r="U24" s="189"/>
      <c r="V24" s="189"/>
    </row>
    <row r="25" spans="1:176">
      <c r="A25" s="470">
        <f>'Mapa Final'!A25</f>
        <v>4</v>
      </c>
      <c r="B25" s="497" t="str">
        <f>'Mapa Final'!B25</f>
        <v>Corrupcion</v>
      </c>
      <c r="C25" s="473" t="str">
        <f>'Mapa Final'!C25</f>
        <v>Reputacional(Corrupción)</v>
      </c>
      <c r="D25" s="473" t="str">
        <f>'Mapa Final'!D25</f>
        <v xml:space="preserve">Falta de ética profesional
Intereses particulares
Cometer delitos contra la administración pública como Cohecho, Concusión, prevaricato por acción u omisión. </v>
      </c>
      <c r="E25" s="476" t="str">
        <f>'Mapa Final'!E25</f>
        <v xml:space="preserve">Existencia de interés personal y uso indebido del poder </v>
      </c>
      <c r="F25" s="476" t="str">
        <f>'Mapa Final'!F25</f>
        <v>Falta de Cultura de la legalidad</v>
      </c>
      <c r="G25" s="476" t="str">
        <f>'Mapa Final'!G25</f>
        <v>Relaciones Laborales</v>
      </c>
      <c r="H25" s="482" t="str">
        <f>'Mapa Final'!I25</f>
        <v>Media</v>
      </c>
      <c r="I25" s="485" t="str">
        <f>'Mapa Final'!L25</f>
        <v>Mayor</v>
      </c>
      <c r="J25" s="494" t="str">
        <f>'Mapa Final'!N25</f>
        <v xml:space="preserve">Alto </v>
      </c>
      <c r="K25" s="491" t="str">
        <f>'Mapa Final'!AA25</f>
        <v>Baja</v>
      </c>
      <c r="L25" s="491" t="str">
        <f>'Mapa Final'!AE25</f>
        <v>Mayor</v>
      </c>
      <c r="M25" s="488" t="str">
        <f>'Mapa Final'!AG25</f>
        <v xml:space="preserve">Alto </v>
      </c>
      <c r="N25" s="491" t="str">
        <f>'Mapa Final'!AH25</f>
        <v>Reducir(mitigar)</v>
      </c>
      <c r="O25" s="479"/>
      <c r="P25" s="479"/>
      <c r="Q25" s="479"/>
      <c r="R25" s="479"/>
      <c r="S25" s="479"/>
      <c r="T25" s="479"/>
    </row>
    <row r="26" spans="1:176">
      <c r="A26" s="471"/>
      <c r="B26" s="323"/>
      <c r="C26" s="474"/>
      <c r="D26" s="474"/>
      <c r="E26" s="477"/>
      <c r="F26" s="477"/>
      <c r="G26" s="477"/>
      <c r="H26" s="483"/>
      <c r="I26" s="486"/>
      <c r="J26" s="495"/>
      <c r="K26" s="492"/>
      <c r="L26" s="492"/>
      <c r="M26" s="489"/>
      <c r="N26" s="492"/>
      <c r="O26" s="480"/>
      <c r="P26" s="480"/>
      <c r="Q26" s="480"/>
      <c r="R26" s="480"/>
      <c r="S26" s="480"/>
      <c r="T26" s="480"/>
    </row>
    <row r="27" spans="1:176">
      <c r="A27" s="471"/>
      <c r="B27" s="323"/>
      <c r="C27" s="474"/>
      <c r="D27" s="474"/>
      <c r="E27" s="477"/>
      <c r="F27" s="477"/>
      <c r="G27" s="477"/>
      <c r="H27" s="483"/>
      <c r="I27" s="486"/>
      <c r="J27" s="495"/>
      <c r="K27" s="492"/>
      <c r="L27" s="492"/>
      <c r="M27" s="489"/>
      <c r="N27" s="492"/>
      <c r="O27" s="480"/>
      <c r="P27" s="480"/>
      <c r="Q27" s="480"/>
      <c r="R27" s="480"/>
      <c r="S27" s="480"/>
      <c r="T27" s="480"/>
    </row>
    <row r="28" spans="1:176">
      <c r="A28" s="471"/>
      <c r="B28" s="323"/>
      <c r="C28" s="474"/>
      <c r="D28" s="474"/>
      <c r="E28" s="477"/>
      <c r="F28" s="477"/>
      <c r="G28" s="477"/>
      <c r="H28" s="483"/>
      <c r="I28" s="486"/>
      <c r="J28" s="495"/>
      <c r="K28" s="492"/>
      <c r="L28" s="492"/>
      <c r="M28" s="489"/>
      <c r="N28" s="492"/>
      <c r="O28" s="480"/>
      <c r="P28" s="480"/>
      <c r="Q28" s="480"/>
      <c r="R28" s="480"/>
      <c r="S28" s="480"/>
      <c r="T28" s="480"/>
    </row>
    <row r="29" spans="1:176" ht="137.25" customHeight="1" thickBot="1">
      <c r="A29" s="472"/>
      <c r="B29" s="498"/>
      <c r="C29" s="475"/>
      <c r="D29" s="475"/>
      <c r="E29" s="478"/>
      <c r="F29" s="478"/>
      <c r="G29" s="478"/>
      <c r="H29" s="484"/>
      <c r="I29" s="487"/>
      <c r="J29" s="496"/>
      <c r="K29" s="493"/>
      <c r="L29" s="493"/>
      <c r="M29" s="490"/>
      <c r="N29" s="493"/>
      <c r="O29" s="481"/>
      <c r="P29" s="481"/>
      <c r="Q29" s="481"/>
      <c r="R29" s="481"/>
      <c r="S29" s="481"/>
      <c r="T29" s="481"/>
    </row>
    <row r="30" spans="1:176">
      <c r="A30" s="470">
        <f>'Mapa Final'!A30</f>
        <v>5</v>
      </c>
      <c r="B30" s="497" t="str">
        <f>'Mapa Final'!B30</f>
        <v>Interrupción o demora en el Servicio Público de Administrar  Justicia.</v>
      </c>
      <c r="C30" s="473" t="str">
        <f>'Mapa Final'!C30</f>
        <v>Afectación en la Prestación del Servicio de Justicia</v>
      </c>
      <c r="D30" s="473" t="str">
        <f>'Mapa Final'!D30</f>
        <v>1. Paros que afecten la prestación del servicio.  
2. Huelgas, protestas ciudadana
3. Disturbios o hechos violentos
4.Pandemia
5.Emergencias Ambientales</v>
      </c>
      <c r="E30" s="476" t="str">
        <f>'Mapa Final'!E30</f>
        <v>Suceso de fuerza mayor que imposibilitan la gestión judicial</v>
      </c>
      <c r="F30" s="476" t="str">
        <f>'Mapa Final'!F30</f>
        <v>Posibilidad de  afectación en la Prestación del Servicio de Justicia debido a un suceso de fuerza mayor que imposibilita la gestión judicial</v>
      </c>
      <c r="G30" s="476" t="str">
        <f>'Mapa Final'!G30</f>
        <v>Usuarios, productos y prácticas organizacionales</v>
      </c>
      <c r="H30" s="482" t="str">
        <f>'Mapa Final'!I30</f>
        <v>Baja</v>
      </c>
      <c r="I30" s="485" t="str">
        <f>'Mapa Final'!L30</f>
        <v>Moderado</v>
      </c>
      <c r="J30" s="494" t="str">
        <f>'Mapa Final'!N30</f>
        <v>Moderado</v>
      </c>
      <c r="K30" s="491" t="str">
        <f>'Mapa Final'!AA30</f>
        <v>Baja</v>
      </c>
      <c r="L30" s="491" t="str">
        <f>'Mapa Final'!AE30</f>
        <v>Moderado</v>
      </c>
      <c r="M30" s="488" t="str">
        <f>'Mapa Final'!AG30</f>
        <v>Moderado</v>
      </c>
      <c r="N30" s="491" t="str">
        <f>'Mapa Final'!AH30</f>
        <v>Reducir(mitigar)</v>
      </c>
      <c r="O30" s="479"/>
      <c r="P30" s="479"/>
      <c r="Q30" s="479"/>
      <c r="R30" s="479"/>
      <c r="S30" s="479"/>
      <c r="T30" s="479"/>
    </row>
    <row r="31" spans="1:176">
      <c r="A31" s="471"/>
      <c r="B31" s="323"/>
      <c r="C31" s="474"/>
      <c r="D31" s="474"/>
      <c r="E31" s="477"/>
      <c r="F31" s="477"/>
      <c r="G31" s="477"/>
      <c r="H31" s="483"/>
      <c r="I31" s="486"/>
      <c r="J31" s="495"/>
      <c r="K31" s="492"/>
      <c r="L31" s="492"/>
      <c r="M31" s="489"/>
      <c r="N31" s="492"/>
      <c r="O31" s="480"/>
      <c r="P31" s="480"/>
      <c r="Q31" s="480"/>
      <c r="R31" s="480"/>
      <c r="S31" s="480"/>
      <c r="T31" s="480"/>
    </row>
    <row r="32" spans="1:176">
      <c r="A32" s="471"/>
      <c r="B32" s="323"/>
      <c r="C32" s="474"/>
      <c r="D32" s="474"/>
      <c r="E32" s="477"/>
      <c r="F32" s="477"/>
      <c r="G32" s="477"/>
      <c r="H32" s="483"/>
      <c r="I32" s="486"/>
      <c r="J32" s="495"/>
      <c r="K32" s="492"/>
      <c r="L32" s="492"/>
      <c r="M32" s="489"/>
      <c r="N32" s="492"/>
      <c r="O32" s="480"/>
      <c r="P32" s="480"/>
      <c r="Q32" s="480"/>
      <c r="R32" s="480"/>
      <c r="S32" s="480"/>
      <c r="T32" s="480"/>
    </row>
    <row r="33" spans="1:20">
      <c r="A33" s="471"/>
      <c r="B33" s="323"/>
      <c r="C33" s="474"/>
      <c r="D33" s="474"/>
      <c r="E33" s="477"/>
      <c r="F33" s="477"/>
      <c r="G33" s="477"/>
      <c r="H33" s="483"/>
      <c r="I33" s="486"/>
      <c r="J33" s="495"/>
      <c r="K33" s="492"/>
      <c r="L33" s="492"/>
      <c r="M33" s="489"/>
      <c r="N33" s="492"/>
      <c r="O33" s="480"/>
      <c r="P33" s="480"/>
      <c r="Q33" s="480"/>
      <c r="R33" s="480"/>
      <c r="S33" s="480"/>
      <c r="T33" s="480"/>
    </row>
    <row r="34" spans="1:20" ht="102.75" customHeight="1" thickBot="1">
      <c r="A34" s="472"/>
      <c r="B34" s="498"/>
      <c r="C34" s="475"/>
      <c r="D34" s="475"/>
      <c r="E34" s="478"/>
      <c r="F34" s="478"/>
      <c r="G34" s="478"/>
      <c r="H34" s="484"/>
      <c r="I34" s="487"/>
      <c r="J34" s="496"/>
      <c r="K34" s="493"/>
      <c r="L34" s="493"/>
      <c r="M34" s="490"/>
      <c r="N34" s="493"/>
      <c r="O34" s="481"/>
      <c r="P34" s="481"/>
      <c r="Q34" s="481"/>
      <c r="R34" s="481"/>
      <c r="S34" s="481"/>
      <c r="T34" s="481"/>
    </row>
    <row r="35" spans="1:20">
      <c r="A35" s="470">
        <f>'Mapa Final'!A35</f>
        <v>6</v>
      </c>
      <c r="B35" s="497" t="str">
        <f>'Mapa Final'!B35</f>
        <v>Inaplicabilidad de la normavidad ambiental vigente</v>
      </c>
      <c r="C35" s="473" t="str">
        <f>'Mapa Final'!C35</f>
        <v xml:space="preserve"> Afectación Ambiental</v>
      </c>
      <c r="D35" s="47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6" t="str">
        <f>'Mapa Final'!E35</f>
        <v>Desconocimiento de los lineamientos ambientales y normatividad  ambiental vigente</v>
      </c>
      <c r="F35" s="476" t="str">
        <f>'Mapa Final'!F35</f>
        <v>Posibilidad de afectación ambiental debido al desconocimiento de las lineamientos ambientales y normatividad ambiental vigente</v>
      </c>
      <c r="G35" s="476" t="str">
        <f>'Mapa Final'!G35</f>
        <v>Eventos Ambientales Internos</v>
      </c>
      <c r="H35" s="482" t="str">
        <f>'Mapa Final'!I35</f>
        <v>Media</v>
      </c>
      <c r="I35" s="485" t="str">
        <f>'Mapa Final'!L35</f>
        <v>Moderado</v>
      </c>
      <c r="J35" s="494" t="str">
        <f>'Mapa Final'!N35</f>
        <v>Moderado</v>
      </c>
      <c r="K35" s="491" t="str">
        <f>'Mapa Final'!AA35</f>
        <v>Baja</v>
      </c>
      <c r="L35" s="491" t="str">
        <f>'Mapa Final'!AE35</f>
        <v>Moderado</v>
      </c>
      <c r="M35" s="488" t="str">
        <f>'Mapa Final'!AG35</f>
        <v>Moderado</v>
      </c>
      <c r="N35" s="491" t="str">
        <f>'Mapa Final'!AH35</f>
        <v>Reducir(mitigar)</v>
      </c>
      <c r="O35" s="479"/>
      <c r="P35" s="479"/>
      <c r="Q35" s="479"/>
      <c r="R35" s="479"/>
      <c r="S35" s="479"/>
      <c r="T35" s="479"/>
    </row>
    <row r="36" spans="1:20">
      <c r="A36" s="471"/>
      <c r="B36" s="323"/>
      <c r="C36" s="474"/>
      <c r="D36" s="474"/>
      <c r="E36" s="477"/>
      <c r="F36" s="477"/>
      <c r="G36" s="477"/>
      <c r="H36" s="483"/>
      <c r="I36" s="486"/>
      <c r="J36" s="495"/>
      <c r="K36" s="492"/>
      <c r="L36" s="492"/>
      <c r="M36" s="489"/>
      <c r="N36" s="492"/>
      <c r="O36" s="480"/>
      <c r="P36" s="480"/>
      <c r="Q36" s="480"/>
      <c r="R36" s="480"/>
      <c r="S36" s="480"/>
      <c r="T36" s="480"/>
    </row>
    <row r="37" spans="1:20">
      <c r="A37" s="471"/>
      <c r="B37" s="323"/>
      <c r="C37" s="474"/>
      <c r="D37" s="474"/>
      <c r="E37" s="477"/>
      <c r="F37" s="477"/>
      <c r="G37" s="477"/>
      <c r="H37" s="483"/>
      <c r="I37" s="486"/>
      <c r="J37" s="495"/>
      <c r="K37" s="492"/>
      <c r="L37" s="492"/>
      <c r="M37" s="489"/>
      <c r="N37" s="492"/>
      <c r="O37" s="480"/>
      <c r="P37" s="480"/>
      <c r="Q37" s="480"/>
      <c r="R37" s="480"/>
      <c r="S37" s="480"/>
      <c r="T37" s="480"/>
    </row>
    <row r="38" spans="1:20">
      <c r="A38" s="471"/>
      <c r="B38" s="323"/>
      <c r="C38" s="474"/>
      <c r="D38" s="474"/>
      <c r="E38" s="477"/>
      <c r="F38" s="477"/>
      <c r="G38" s="477"/>
      <c r="H38" s="483"/>
      <c r="I38" s="486"/>
      <c r="J38" s="495"/>
      <c r="K38" s="492"/>
      <c r="L38" s="492"/>
      <c r="M38" s="489"/>
      <c r="N38" s="492"/>
      <c r="O38" s="480"/>
      <c r="P38" s="480"/>
      <c r="Q38" s="480"/>
      <c r="R38" s="480"/>
      <c r="S38" s="480"/>
      <c r="T38" s="480"/>
    </row>
    <row r="39" spans="1:20" ht="278.25" customHeight="1" thickBot="1">
      <c r="A39" s="472"/>
      <c r="B39" s="498"/>
      <c r="C39" s="475"/>
      <c r="D39" s="475"/>
      <c r="E39" s="478"/>
      <c r="F39" s="478"/>
      <c r="G39" s="478"/>
      <c r="H39" s="484"/>
      <c r="I39" s="487"/>
      <c r="J39" s="496"/>
      <c r="K39" s="493"/>
      <c r="L39" s="493"/>
      <c r="M39" s="490"/>
      <c r="N39" s="493"/>
      <c r="O39" s="481"/>
      <c r="P39" s="481"/>
      <c r="Q39" s="481"/>
      <c r="R39" s="481"/>
      <c r="S39" s="481"/>
      <c r="T39" s="481"/>
    </row>
    <row r="40" spans="1:20">
      <c r="A40" s="470">
        <f>'Mapa Final'!A40</f>
        <v>0</v>
      </c>
      <c r="B40" s="497">
        <f>'Mapa Final'!B40</f>
        <v>0</v>
      </c>
      <c r="C40" s="473">
        <f>'Mapa Final'!C40</f>
        <v>0</v>
      </c>
      <c r="D40" s="473">
        <f>'Mapa Final'!D40</f>
        <v>0</v>
      </c>
      <c r="E40" s="476">
        <f>'Mapa Final'!E40</f>
        <v>0</v>
      </c>
      <c r="F40" s="476">
        <f>'Mapa Final'!F40</f>
        <v>0</v>
      </c>
      <c r="G40" s="476">
        <f>'Mapa Final'!G40</f>
        <v>0</v>
      </c>
      <c r="H40" s="482" t="str">
        <f>'Mapa Final'!I40</f>
        <v>Muy Baja</v>
      </c>
      <c r="I40" s="485" t="b">
        <f>'Mapa Final'!L40</f>
        <v>0</v>
      </c>
      <c r="J40" s="494" t="e">
        <f>'Mapa Final'!N40</f>
        <v>#N/A</v>
      </c>
      <c r="K40" s="491" t="e">
        <f>'Mapa Final'!AA40</f>
        <v>#DIV/0!</v>
      </c>
      <c r="L40" s="491" t="e">
        <f>'Mapa Final'!AE40</f>
        <v>#DIV/0!</v>
      </c>
      <c r="M40" s="488" t="e">
        <f>'Mapa Final'!AG40</f>
        <v>#DIV/0!</v>
      </c>
      <c r="N40" s="491">
        <f>'Mapa Final'!AH40</f>
        <v>0</v>
      </c>
      <c r="O40" s="479"/>
      <c r="P40" s="479"/>
      <c r="Q40" s="479"/>
      <c r="R40" s="479"/>
      <c r="S40" s="479"/>
      <c r="T40" s="479"/>
    </row>
    <row r="41" spans="1:20">
      <c r="A41" s="471"/>
      <c r="B41" s="323"/>
      <c r="C41" s="474"/>
      <c r="D41" s="474"/>
      <c r="E41" s="477"/>
      <c r="F41" s="477"/>
      <c r="G41" s="477"/>
      <c r="H41" s="483"/>
      <c r="I41" s="486"/>
      <c r="J41" s="495"/>
      <c r="K41" s="492"/>
      <c r="L41" s="492"/>
      <c r="M41" s="489"/>
      <c r="N41" s="492"/>
      <c r="O41" s="480"/>
      <c r="P41" s="480"/>
      <c r="Q41" s="480"/>
      <c r="R41" s="480"/>
      <c r="S41" s="480"/>
      <c r="T41" s="480"/>
    </row>
    <row r="42" spans="1:20">
      <c r="A42" s="471"/>
      <c r="B42" s="323"/>
      <c r="C42" s="474"/>
      <c r="D42" s="474"/>
      <c r="E42" s="477"/>
      <c r="F42" s="477"/>
      <c r="G42" s="477"/>
      <c r="H42" s="483"/>
      <c r="I42" s="486"/>
      <c r="J42" s="495"/>
      <c r="K42" s="492"/>
      <c r="L42" s="492"/>
      <c r="M42" s="489"/>
      <c r="N42" s="492"/>
      <c r="O42" s="480"/>
      <c r="P42" s="480"/>
      <c r="Q42" s="480"/>
      <c r="R42" s="480"/>
      <c r="S42" s="480"/>
      <c r="T42" s="480"/>
    </row>
    <row r="43" spans="1:20">
      <c r="A43" s="471"/>
      <c r="B43" s="323"/>
      <c r="C43" s="474"/>
      <c r="D43" s="474"/>
      <c r="E43" s="477"/>
      <c r="F43" s="477"/>
      <c r="G43" s="477"/>
      <c r="H43" s="483"/>
      <c r="I43" s="486"/>
      <c r="J43" s="495"/>
      <c r="K43" s="492"/>
      <c r="L43" s="492"/>
      <c r="M43" s="489"/>
      <c r="N43" s="492"/>
      <c r="O43" s="480"/>
      <c r="P43" s="480"/>
      <c r="Q43" s="480"/>
      <c r="R43" s="480"/>
      <c r="S43" s="480"/>
      <c r="T43" s="480"/>
    </row>
    <row r="44" spans="1:20" ht="15.75" thickBot="1">
      <c r="A44" s="472"/>
      <c r="B44" s="498"/>
      <c r="C44" s="475"/>
      <c r="D44" s="475"/>
      <c r="E44" s="478"/>
      <c r="F44" s="478"/>
      <c r="G44" s="478"/>
      <c r="H44" s="484"/>
      <c r="I44" s="487"/>
      <c r="J44" s="496"/>
      <c r="K44" s="493"/>
      <c r="L44" s="493"/>
      <c r="M44" s="490"/>
      <c r="N44" s="493"/>
      <c r="O44" s="481"/>
      <c r="P44" s="481"/>
      <c r="Q44" s="481"/>
      <c r="R44" s="481"/>
      <c r="S44" s="481"/>
      <c r="T44" s="481"/>
    </row>
    <row r="45" spans="1:20">
      <c r="A45" s="470">
        <f>'Mapa Final'!A45</f>
        <v>0</v>
      </c>
      <c r="B45" s="497">
        <f>'Mapa Final'!B45</f>
        <v>0</v>
      </c>
      <c r="C45" s="473">
        <f>'Mapa Final'!C45</f>
        <v>0</v>
      </c>
      <c r="D45" s="473">
        <f>'Mapa Final'!D45</f>
        <v>0</v>
      </c>
      <c r="E45" s="476">
        <f>'Mapa Final'!E45</f>
        <v>0</v>
      </c>
      <c r="F45" s="476">
        <f>'Mapa Final'!F45</f>
        <v>0</v>
      </c>
      <c r="G45" s="476">
        <f>'Mapa Final'!G45</f>
        <v>0</v>
      </c>
      <c r="H45" s="482" t="str">
        <f>'Mapa Final'!I45</f>
        <v>Muy Baja</v>
      </c>
      <c r="I45" s="485" t="b">
        <f>'Mapa Final'!L45</f>
        <v>0</v>
      </c>
      <c r="J45" s="494" t="e">
        <f>'Mapa Final'!N45</f>
        <v>#N/A</v>
      </c>
      <c r="K45" s="491" t="e">
        <f>'Mapa Final'!AA45</f>
        <v>#DIV/0!</v>
      </c>
      <c r="L45" s="491" t="e">
        <f>'Mapa Final'!AE45</f>
        <v>#DIV/0!</v>
      </c>
      <c r="M45" s="488" t="e">
        <f>'Mapa Final'!AG45</f>
        <v>#DIV/0!</v>
      </c>
      <c r="N45" s="491">
        <f>'Mapa Final'!AH45</f>
        <v>0</v>
      </c>
      <c r="O45" s="479"/>
      <c r="P45" s="479"/>
      <c r="Q45" s="479"/>
      <c r="R45" s="479"/>
      <c r="S45" s="479"/>
      <c r="T45" s="479"/>
    </row>
    <row r="46" spans="1:20">
      <c r="A46" s="471"/>
      <c r="B46" s="323"/>
      <c r="C46" s="474"/>
      <c r="D46" s="474"/>
      <c r="E46" s="477"/>
      <c r="F46" s="477"/>
      <c r="G46" s="477"/>
      <c r="H46" s="483"/>
      <c r="I46" s="486"/>
      <c r="J46" s="495"/>
      <c r="K46" s="492"/>
      <c r="L46" s="492"/>
      <c r="M46" s="489"/>
      <c r="N46" s="492"/>
      <c r="O46" s="480"/>
      <c r="P46" s="480"/>
      <c r="Q46" s="480"/>
      <c r="R46" s="480"/>
      <c r="S46" s="480"/>
      <c r="T46" s="480"/>
    </row>
    <row r="47" spans="1:20">
      <c r="A47" s="471"/>
      <c r="B47" s="323"/>
      <c r="C47" s="474"/>
      <c r="D47" s="474"/>
      <c r="E47" s="477"/>
      <c r="F47" s="477"/>
      <c r="G47" s="477"/>
      <c r="H47" s="483"/>
      <c r="I47" s="486"/>
      <c r="J47" s="495"/>
      <c r="K47" s="492"/>
      <c r="L47" s="492"/>
      <c r="M47" s="489"/>
      <c r="N47" s="492"/>
      <c r="O47" s="480"/>
      <c r="P47" s="480"/>
      <c r="Q47" s="480"/>
      <c r="R47" s="480"/>
      <c r="S47" s="480"/>
      <c r="T47" s="480"/>
    </row>
    <row r="48" spans="1:20">
      <c r="A48" s="471"/>
      <c r="B48" s="323"/>
      <c r="C48" s="474"/>
      <c r="D48" s="474"/>
      <c r="E48" s="477"/>
      <c r="F48" s="477"/>
      <c r="G48" s="477"/>
      <c r="H48" s="483"/>
      <c r="I48" s="486"/>
      <c r="J48" s="495"/>
      <c r="K48" s="492"/>
      <c r="L48" s="492"/>
      <c r="M48" s="489"/>
      <c r="N48" s="492"/>
      <c r="O48" s="480"/>
      <c r="P48" s="480"/>
      <c r="Q48" s="480"/>
      <c r="R48" s="480"/>
      <c r="S48" s="480"/>
      <c r="T48" s="480"/>
    </row>
    <row r="49" spans="1:20" ht="15.75" thickBot="1">
      <c r="A49" s="472"/>
      <c r="B49" s="498"/>
      <c r="C49" s="475"/>
      <c r="D49" s="475"/>
      <c r="E49" s="478"/>
      <c r="F49" s="478"/>
      <c r="G49" s="478"/>
      <c r="H49" s="484"/>
      <c r="I49" s="487"/>
      <c r="J49" s="496"/>
      <c r="K49" s="493"/>
      <c r="L49" s="493"/>
      <c r="M49" s="490"/>
      <c r="N49" s="493"/>
      <c r="O49" s="481"/>
      <c r="P49" s="481"/>
      <c r="Q49" s="481"/>
      <c r="R49" s="481"/>
      <c r="S49" s="481"/>
      <c r="T49" s="481"/>
    </row>
    <row r="50" spans="1:20">
      <c r="A50" s="470">
        <f>'Mapa Final'!A50</f>
        <v>0</v>
      </c>
      <c r="B50" s="497">
        <f>'Mapa Final'!B50</f>
        <v>0</v>
      </c>
      <c r="C50" s="473">
        <f>'Mapa Final'!C50</f>
        <v>0</v>
      </c>
      <c r="D50" s="473">
        <f>'Mapa Final'!D50</f>
        <v>0</v>
      </c>
      <c r="E50" s="476">
        <f>'Mapa Final'!E50</f>
        <v>0</v>
      </c>
      <c r="F50" s="476">
        <f>'Mapa Final'!F50</f>
        <v>0</v>
      </c>
      <c r="G50" s="476">
        <f>'Mapa Final'!G50</f>
        <v>0</v>
      </c>
      <c r="H50" s="482" t="str">
        <f>'Mapa Final'!I50</f>
        <v>Muy Baja</v>
      </c>
      <c r="I50" s="485" t="b">
        <f>'Mapa Final'!L50</f>
        <v>0</v>
      </c>
      <c r="J50" s="494" t="e">
        <f>'Mapa Final'!N50</f>
        <v>#N/A</v>
      </c>
      <c r="K50" s="491" t="e">
        <f>'Mapa Final'!AA50</f>
        <v>#DIV/0!</v>
      </c>
      <c r="L50" s="491" t="e">
        <f>'Mapa Final'!AE50</f>
        <v>#DIV/0!</v>
      </c>
      <c r="M50" s="488" t="e">
        <f>'Mapa Final'!AG50</f>
        <v>#DIV/0!</v>
      </c>
      <c r="N50" s="491">
        <f>'Mapa Final'!AH50</f>
        <v>0</v>
      </c>
      <c r="O50" s="479"/>
      <c r="P50" s="479"/>
      <c r="Q50" s="479"/>
      <c r="R50" s="479"/>
      <c r="S50" s="479"/>
      <c r="T50" s="479"/>
    </row>
    <row r="51" spans="1:20">
      <c r="A51" s="471"/>
      <c r="B51" s="323"/>
      <c r="C51" s="474"/>
      <c r="D51" s="474"/>
      <c r="E51" s="477"/>
      <c r="F51" s="477"/>
      <c r="G51" s="477"/>
      <c r="H51" s="483"/>
      <c r="I51" s="486"/>
      <c r="J51" s="495"/>
      <c r="K51" s="492"/>
      <c r="L51" s="492"/>
      <c r="M51" s="489"/>
      <c r="N51" s="492"/>
      <c r="O51" s="480"/>
      <c r="P51" s="480"/>
      <c r="Q51" s="480"/>
      <c r="R51" s="480"/>
      <c r="S51" s="480"/>
      <c r="T51" s="480"/>
    </row>
    <row r="52" spans="1:20">
      <c r="A52" s="471"/>
      <c r="B52" s="323"/>
      <c r="C52" s="474"/>
      <c r="D52" s="474"/>
      <c r="E52" s="477"/>
      <c r="F52" s="477"/>
      <c r="G52" s="477"/>
      <c r="H52" s="483"/>
      <c r="I52" s="486"/>
      <c r="J52" s="495"/>
      <c r="K52" s="492"/>
      <c r="L52" s="492"/>
      <c r="M52" s="489"/>
      <c r="N52" s="492"/>
      <c r="O52" s="480"/>
      <c r="P52" s="480"/>
      <c r="Q52" s="480"/>
      <c r="R52" s="480"/>
      <c r="S52" s="480"/>
      <c r="T52" s="480"/>
    </row>
    <row r="53" spans="1:20">
      <c r="A53" s="471"/>
      <c r="B53" s="323"/>
      <c r="C53" s="474"/>
      <c r="D53" s="474"/>
      <c r="E53" s="477"/>
      <c r="F53" s="477"/>
      <c r="G53" s="477"/>
      <c r="H53" s="483"/>
      <c r="I53" s="486"/>
      <c r="J53" s="495"/>
      <c r="K53" s="492"/>
      <c r="L53" s="492"/>
      <c r="M53" s="489"/>
      <c r="N53" s="492"/>
      <c r="O53" s="480"/>
      <c r="P53" s="480"/>
      <c r="Q53" s="480"/>
      <c r="R53" s="480"/>
      <c r="S53" s="480"/>
      <c r="T53" s="480"/>
    </row>
    <row r="54" spans="1:20" ht="15.75" thickBot="1">
      <c r="A54" s="472"/>
      <c r="B54" s="498"/>
      <c r="C54" s="475"/>
      <c r="D54" s="475"/>
      <c r="E54" s="478"/>
      <c r="F54" s="478"/>
      <c r="G54" s="478"/>
      <c r="H54" s="484"/>
      <c r="I54" s="487"/>
      <c r="J54" s="496"/>
      <c r="K54" s="493"/>
      <c r="L54" s="493"/>
      <c r="M54" s="490"/>
      <c r="N54" s="493"/>
      <c r="O54" s="481"/>
      <c r="P54" s="481"/>
      <c r="Q54" s="481"/>
      <c r="R54" s="481"/>
      <c r="S54" s="481"/>
      <c r="T54" s="481"/>
    </row>
    <row r="55" spans="1:20">
      <c r="A55" s="470">
        <f>'Mapa Final'!A55</f>
        <v>0</v>
      </c>
      <c r="B55" s="497">
        <f>'Mapa Final'!B55</f>
        <v>0</v>
      </c>
      <c r="C55" s="473">
        <f>'Mapa Final'!C55</f>
        <v>0</v>
      </c>
      <c r="D55" s="473">
        <f>'Mapa Final'!D55</f>
        <v>0</v>
      </c>
      <c r="E55" s="476">
        <f>'Mapa Final'!E55</f>
        <v>0</v>
      </c>
      <c r="F55" s="476">
        <f>'Mapa Final'!F55</f>
        <v>0</v>
      </c>
      <c r="G55" s="476">
        <f>'Mapa Final'!G55</f>
        <v>0</v>
      </c>
      <c r="H55" s="482" t="str">
        <f>'Mapa Final'!I55</f>
        <v>Muy Baja</v>
      </c>
      <c r="I55" s="485" t="b">
        <f>'Mapa Final'!L55</f>
        <v>0</v>
      </c>
      <c r="J55" s="494" t="e">
        <f>'Mapa Final'!N55</f>
        <v>#N/A</v>
      </c>
      <c r="K55" s="491" t="e">
        <f>'Mapa Final'!AA55</f>
        <v>#DIV/0!</v>
      </c>
      <c r="L55" s="491" t="e">
        <f>'Mapa Final'!AE55</f>
        <v>#DIV/0!</v>
      </c>
      <c r="M55" s="488" t="e">
        <f>'Mapa Final'!AG55</f>
        <v>#DIV/0!</v>
      </c>
      <c r="N55" s="491">
        <f>'Mapa Final'!AH55</f>
        <v>0</v>
      </c>
      <c r="O55" s="479"/>
      <c r="P55" s="479"/>
      <c r="Q55" s="479"/>
      <c r="R55" s="479"/>
      <c r="S55" s="479"/>
      <c r="T55" s="479"/>
    </row>
    <row r="56" spans="1:20">
      <c r="A56" s="471"/>
      <c r="B56" s="323"/>
      <c r="C56" s="474"/>
      <c r="D56" s="474"/>
      <c r="E56" s="477"/>
      <c r="F56" s="477"/>
      <c r="G56" s="477"/>
      <c r="H56" s="483"/>
      <c r="I56" s="486"/>
      <c r="J56" s="495"/>
      <c r="K56" s="492"/>
      <c r="L56" s="492"/>
      <c r="M56" s="489"/>
      <c r="N56" s="492"/>
      <c r="O56" s="480"/>
      <c r="P56" s="480"/>
      <c r="Q56" s="480"/>
      <c r="R56" s="480"/>
      <c r="S56" s="480"/>
      <c r="T56" s="480"/>
    </row>
    <row r="57" spans="1:20">
      <c r="A57" s="471"/>
      <c r="B57" s="323"/>
      <c r="C57" s="474"/>
      <c r="D57" s="474"/>
      <c r="E57" s="477"/>
      <c r="F57" s="477"/>
      <c r="G57" s="477"/>
      <c r="H57" s="483"/>
      <c r="I57" s="486"/>
      <c r="J57" s="495"/>
      <c r="K57" s="492"/>
      <c r="L57" s="492"/>
      <c r="M57" s="489"/>
      <c r="N57" s="492"/>
      <c r="O57" s="480"/>
      <c r="P57" s="480"/>
      <c r="Q57" s="480"/>
      <c r="R57" s="480"/>
      <c r="S57" s="480"/>
      <c r="T57" s="480"/>
    </row>
    <row r="58" spans="1:20">
      <c r="A58" s="471"/>
      <c r="B58" s="323"/>
      <c r="C58" s="474"/>
      <c r="D58" s="474"/>
      <c r="E58" s="477"/>
      <c r="F58" s="477"/>
      <c r="G58" s="477"/>
      <c r="H58" s="483"/>
      <c r="I58" s="486"/>
      <c r="J58" s="495"/>
      <c r="K58" s="492"/>
      <c r="L58" s="492"/>
      <c r="M58" s="489"/>
      <c r="N58" s="492"/>
      <c r="O58" s="480"/>
      <c r="P58" s="480"/>
      <c r="Q58" s="480"/>
      <c r="R58" s="480"/>
      <c r="S58" s="480"/>
      <c r="T58" s="480"/>
    </row>
    <row r="59" spans="1:20" ht="15.75" thickBot="1">
      <c r="A59" s="472"/>
      <c r="B59" s="498"/>
      <c r="C59" s="475"/>
      <c r="D59" s="475"/>
      <c r="E59" s="478"/>
      <c r="F59" s="478"/>
      <c r="G59" s="478"/>
      <c r="H59" s="484"/>
      <c r="I59" s="487"/>
      <c r="J59" s="496"/>
      <c r="K59" s="493"/>
      <c r="L59" s="493"/>
      <c r="M59" s="490"/>
      <c r="N59" s="493"/>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620" priority="663" operator="containsText" text="3- Moderado">
      <formula>NOT(ISERROR(SEARCH("3- Moderado",A7)))</formula>
    </cfRule>
    <cfRule type="containsText" dxfId="2619" priority="664" operator="containsText" text="6- Moderado">
      <formula>NOT(ISERROR(SEARCH("6- Moderado",A7)))</formula>
    </cfRule>
    <cfRule type="containsText" dxfId="2618" priority="665" operator="containsText" text="4- Moderado">
      <formula>NOT(ISERROR(SEARCH("4- Moderado",A7)))</formula>
    </cfRule>
    <cfRule type="containsText" dxfId="2617" priority="666" operator="containsText" text="3- Bajo">
      <formula>NOT(ISERROR(SEARCH("3- Bajo",A7)))</formula>
    </cfRule>
    <cfRule type="containsText" dxfId="2616" priority="667" operator="containsText" text="4- Bajo">
      <formula>NOT(ISERROR(SEARCH("4- Bajo",A7)))</formula>
    </cfRule>
    <cfRule type="containsText" dxfId="2615" priority="668" operator="containsText" text="1- Bajo">
      <formula>NOT(ISERROR(SEARCH("1- Bajo",A7)))</formula>
    </cfRule>
  </conditionalFormatting>
  <conditionalFormatting sqref="H8:J8">
    <cfRule type="containsText" dxfId="2614" priority="656" operator="containsText" text="3- Moderado">
      <formula>NOT(ISERROR(SEARCH("3- Moderado",H8)))</formula>
    </cfRule>
    <cfRule type="containsText" dxfId="2613" priority="657" operator="containsText" text="6- Moderado">
      <formula>NOT(ISERROR(SEARCH("6- Moderado",H8)))</formula>
    </cfRule>
    <cfRule type="containsText" dxfId="2612" priority="658" operator="containsText" text="4- Moderado">
      <formula>NOT(ISERROR(SEARCH("4- Moderado",H8)))</formula>
    </cfRule>
    <cfRule type="containsText" dxfId="2611" priority="659" operator="containsText" text="3- Bajo">
      <formula>NOT(ISERROR(SEARCH("3- Bajo",H8)))</formula>
    </cfRule>
    <cfRule type="containsText" dxfId="2610" priority="660" operator="containsText" text="4- Bajo">
      <formula>NOT(ISERROR(SEARCH("4- Bajo",H8)))</formula>
    </cfRule>
    <cfRule type="containsText" dxfId="2609" priority="662" operator="containsText" text="1- Bajo">
      <formula>NOT(ISERROR(SEARCH("1- Bajo",H8)))</formula>
    </cfRule>
  </conditionalFormatting>
  <conditionalFormatting sqref="J8 J60:J1048576">
    <cfRule type="containsText" dxfId="2608" priority="645" operator="containsText" text="25- Extremo">
      <formula>NOT(ISERROR(SEARCH("25- Extremo",J8)))</formula>
    </cfRule>
    <cfRule type="containsText" dxfId="2607" priority="646" operator="containsText" text="20- Extremo">
      <formula>NOT(ISERROR(SEARCH("20- Extremo",J8)))</formula>
    </cfRule>
    <cfRule type="containsText" dxfId="2606" priority="647" operator="containsText" text="15- Extremo">
      <formula>NOT(ISERROR(SEARCH("15- Extremo",J8)))</formula>
    </cfRule>
    <cfRule type="containsText" dxfId="2605" priority="648" operator="containsText" text="10- Extremo">
      <formula>NOT(ISERROR(SEARCH("10- Extremo",J8)))</formula>
    </cfRule>
    <cfRule type="containsText" dxfId="2604" priority="649" operator="containsText" text="5- Extremo">
      <formula>NOT(ISERROR(SEARCH("5- Extremo",J8)))</formula>
    </cfRule>
    <cfRule type="containsText" dxfId="2603" priority="650" operator="containsText" text="12- Alto">
      <formula>NOT(ISERROR(SEARCH("12- Alto",J8)))</formula>
    </cfRule>
    <cfRule type="containsText" dxfId="2602" priority="651" operator="containsText" text="10- Alto">
      <formula>NOT(ISERROR(SEARCH("10- Alto",J8)))</formula>
    </cfRule>
    <cfRule type="containsText" dxfId="2601" priority="652" operator="containsText" text="9- Alto">
      <formula>NOT(ISERROR(SEARCH("9- Alto",J8)))</formula>
    </cfRule>
    <cfRule type="containsText" dxfId="2600" priority="653" operator="containsText" text="8- Alto">
      <formula>NOT(ISERROR(SEARCH("8- Alto",J8)))</formula>
    </cfRule>
    <cfRule type="containsText" dxfId="2599" priority="654" operator="containsText" text="5- Alto">
      <formula>NOT(ISERROR(SEARCH("5- Alto",J8)))</formula>
    </cfRule>
    <cfRule type="containsText" dxfId="2598" priority="655" operator="containsText" text="4- Alto">
      <formula>NOT(ISERROR(SEARCH("4- Alto",J8)))</formula>
    </cfRule>
    <cfRule type="containsText" dxfId="2597" priority="661" operator="containsText" text="2- Bajo">
      <formula>NOT(ISERROR(SEARCH("2- Bajo",J8)))</formula>
    </cfRule>
  </conditionalFormatting>
  <conditionalFormatting sqref="K10:L10 K15:L15 K20:L20">
    <cfRule type="containsText" dxfId="2596" priority="639" operator="containsText" text="3- Moderado">
      <formula>NOT(ISERROR(SEARCH("3- Moderado",K10)))</formula>
    </cfRule>
    <cfRule type="containsText" dxfId="2595" priority="640" operator="containsText" text="6- Moderado">
      <formula>NOT(ISERROR(SEARCH("6- Moderado",K10)))</formula>
    </cfRule>
    <cfRule type="containsText" dxfId="2594" priority="641" operator="containsText" text="4- Moderado">
      <formula>NOT(ISERROR(SEARCH("4- Moderado",K10)))</formula>
    </cfRule>
    <cfRule type="containsText" dxfId="2593" priority="642" operator="containsText" text="3- Bajo">
      <formula>NOT(ISERROR(SEARCH("3- Bajo",K10)))</formula>
    </cfRule>
    <cfRule type="containsText" dxfId="2592" priority="643" operator="containsText" text="4- Bajo">
      <formula>NOT(ISERROR(SEARCH("4- Bajo",K10)))</formula>
    </cfRule>
    <cfRule type="containsText" dxfId="2591" priority="644" operator="containsText" text="1- Bajo">
      <formula>NOT(ISERROR(SEARCH("1- Bajo",K10)))</formula>
    </cfRule>
  </conditionalFormatting>
  <conditionalFormatting sqref="H10:I10 H15:I15 H20:I20">
    <cfRule type="containsText" dxfId="2590" priority="633" operator="containsText" text="3- Moderado">
      <formula>NOT(ISERROR(SEARCH("3- Moderado",H10)))</formula>
    </cfRule>
    <cfRule type="containsText" dxfId="2589" priority="634" operator="containsText" text="6- Moderado">
      <formula>NOT(ISERROR(SEARCH("6- Moderado",H10)))</formula>
    </cfRule>
    <cfRule type="containsText" dxfId="2588" priority="635" operator="containsText" text="4- Moderado">
      <formula>NOT(ISERROR(SEARCH("4- Moderado",H10)))</formula>
    </cfRule>
    <cfRule type="containsText" dxfId="2587" priority="636" operator="containsText" text="3- Bajo">
      <formula>NOT(ISERROR(SEARCH("3- Bajo",H10)))</formula>
    </cfRule>
    <cfRule type="containsText" dxfId="2586" priority="637" operator="containsText" text="4- Bajo">
      <formula>NOT(ISERROR(SEARCH("4- Bajo",H10)))</formula>
    </cfRule>
    <cfRule type="containsText" dxfId="2585" priority="638" operator="containsText" text="1- Bajo">
      <formula>NOT(ISERROR(SEARCH("1- Bajo",H10)))</formula>
    </cfRule>
  </conditionalFormatting>
  <conditionalFormatting sqref="A10:E10 E15 A15:B15 B20 B25 B30 B35 B40 B45 B50 B55">
    <cfRule type="containsText" dxfId="2584" priority="627" operator="containsText" text="3- Moderado">
      <formula>NOT(ISERROR(SEARCH("3- Moderado",A10)))</formula>
    </cfRule>
    <cfRule type="containsText" dxfId="2583" priority="628" operator="containsText" text="6- Moderado">
      <formula>NOT(ISERROR(SEARCH("6- Moderado",A10)))</formula>
    </cfRule>
    <cfRule type="containsText" dxfId="2582" priority="629" operator="containsText" text="4- Moderado">
      <formula>NOT(ISERROR(SEARCH("4- Moderado",A10)))</formula>
    </cfRule>
    <cfRule type="containsText" dxfId="2581" priority="630" operator="containsText" text="3- Bajo">
      <formula>NOT(ISERROR(SEARCH("3- Bajo",A10)))</formula>
    </cfRule>
    <cfRule type="containsText" dxfId="2580" priority="631" operator="containsText" text="4- Bajo">
      <formula>NOT(ISERROR(SEARCH("4- Bajo",A10)))</formula>
    </cfRule>
    <cfRule type="containsText" dxfId="2579" priority="632" operator="containsText" text="1- Bajo">
      <formula>NOT(ISERROR(SEARCH("1- Bajo",A10)))</formula>
    </cfRule>
  </conditionalFormatting>
  <conditionalFormatting sqref="F10:G10 F15:G15">
    <cfRule type="containsText" dxfId="2578" priority="621" operator="containsText" text="3- Moderado">
      <formula>NOT(ISERROR(SEARCH("3- Moderado",F10)))</formula>
    </cfRule>
    <cfRule type="containsText" dxfId="2577" priority="622" operator="containsText" text="6- Moderado">
      <formula>NOT(ISERROR(SEARCH("6- Moderado",F10)))</formula>
    </cfRule>
    <cfRule type="containsText" dxfId="2576" priority="623" operator="containsText" text="4- Moderado">
      <formula>NOT(ISERROR(SEARCH("4- Moderado",F10)))</formula>
    </cfRule>
    <cfRule type="containsText" dxfId="2575" priority="624" operator="containsText" text="3- Bajo">
      <formula>NOT(ISERROR(SEARCH("3- Bajo",F10)))</formula>
    </cfRule>
    <cfRule type="containsText" dxfId="2574" priority="625" operator="containsText" text="4- Bajo">
      <formula>NOT(ISERROR(SEARCH("4- Bajo",F10)))</formula>
    </cfRule>
    <cfRule type="containsText" dxfId="2573" priority="626" operator="containsText" text="1- Bajo">
      <formula>NOT(ISERROR(SEARCH("1- Bajo",F10)))</formula>
    </cfRule>
  </conditionalFormatting>
  <conditionalFormatting sqref="K8">
    <cfRule type="containsText" dxfId="2572" priority="615" operator="containsText" text="3- Moderado">
      <formula>NOT(ISERROR(SEARCH("3- Moderado",K8)))</formula>
    </cfRule>
    <cfRule type="containsText" dxfId="2571" priority="616" operator="containsText" text="6- Moderado">
      <formula>NOT(ISERROR(SEARCH("6- Moderado",K8)))</formula>
    </cfRule>
    <cfRule type="containsText" dxfId="2570" priority="617" operator="containsText" text="4- Moderado">
      <formula>NOT(ISERROR(SEARCH("4- Moderado",K8)))</formula>
    </cfRule>
    <cfRule type="containsText" dxfId="2569" priority="618" operator="containsText" text="3- Bajo">
      <formula>NOT(ISERROR(SEARCH("3- Bajo",K8)))</formula>
    </cfRule>
    <cfRule type="containsText" dxfId="2568" priority="619" operator="containsText" text="4- Bajo">
      <formula>NOT(ISERROR(SEARCH("4- Bajo",K8)))</formula>
    </cfRule>
    <cfRule type="containsText" dxfId="2567" priority="620" operator="containsText" text="1- Bajo">
      <formula>NOT(ISERROR(SEARCH("1- Bajo",K8)))</formula>
    </cfRule>
  </conditionalFormatting>
  <conditionalFormatting sqref="L8">
    <cfRule type="containsText" dxfId="2566" priority="609" operator="containsText" text="3- Moderado">
      <formula>NOT(ISERROR(SEARCH("3- Moderado",L8)))</formula>
    </cfRule>
    <cfRule type="containsText" dxfId="2565" priority="610" operator="containsText" text="6- Moderado">
      <formula>NOT(ISERROR(SEARCH("6- Moderado",L8)))</formula>
    </cfRule>
    <cfRule type="containsText" dxfId="2564" priority="611" operator="containsText" text="4- Moderado">
      <formula>NOT(ISERROR(SEARCH("4- Moderado",L8)))</formula>
    </cfRule>
    <cfRule type="containsText" dxfId="2563" priority="612" operator="containsText" text="3- Bajo">
      <formula>NOT(ISERROR(SEARCH("3- Bajo",L8)))</formula>
    </cfRule>
    <cfRule type="containsText" dxfId="2562" priority="613" operator="containsText" text="4- Bajo">
      <formula>NOT(ISERROR(SEARCH("4- Bajo",L8)))</formula>
    </cfRule>
    <cfRule type="containsText" dxfId="2561" priority="614" operator="containsText" text="1- Bajo">
      <formula>NOT(ISERROR(SEARCH("1- Bajo",L8)))</formula>
    </cfRule>
  </conditionalFormatting>
  <conditionalFormatting sqref="M8">
    <cfRule type="containsText" dxfId="2560" priority="603" operator="containsText" text="3- Moderado">
      <formula>NOT(ISERROR(SEARCH("3- Moderado",M8)))</formula>
    </cfRule>
    <cfRule type="containsText" dxfId="2559" priority="604" operator="containsText" text="6- Moderado">
      <formula>NOT(ISERROR(SEARCH("6- Moderado",M8)))</formula>
    </cfRule>
    <cfRule type="containsText" dxfId="2558" priority="605" operator="containsText" text="4- Moderado">
      <formula>NOT(ISERROR(SEARCH("4- Moderado",M8)))</formula>
    </cfRule>
    <cfRule type="containsText" dxfId="2557" priority="606" operator="containsText" text="3- Bajo">
      <formula>NOT(ISERROR(SEARCH("3- Bajo",M8)))</formula>
    </cfRule>
    <cfRule type="containsText" dxfId="2556" priority="607" operator="containsText" text="4- Bajo">
      <formula>NOT(ISERROR(SEARCH("4- Bajo",M8)))</formula>
    </cfRule>
    <cfRule type="containsText" dxfId="2555" priority="608" operator="containsText" text="1- Bajo">
      <formula>NOT(ISERROR(SEARCH("1- Bajo",M8)))</formula>
    </cfRule>
  </conditionalFormatting>
  <conditionalFormatting sqref="J10:J24">
    <cfRule type="containsText" dxfId="2554" priority="598" operator="containsText" text="Bajo">
      <formula>NOT(ISERROR(SEARCH("Bajo",J10)))</formula>
    </cfRule>
    <cfRule type="containsText" dxfId="2553" priority="599" operator="containsText" text="Moderado">
      <formula>NOT(ISERROR(SEARCH("Moderado",J10)))</formula>
    </cfRule>
    <cfRule type="containsText" dxfId="2552" priority="600" operator="containsText" text="Alto">
      <formula>NOT(ISERROR(SEARCH("Alto",J10)))</formula>
    </cfRule>
    <cfRule type="containsText" dxfId="255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550" priority="573" operator="containsText" text="Moderado">
      <formula>NOT(ISERROR(SEARCH("Moderado",M10)))</formula>
    </cfRule>
    <cfRule type="containsText" dxfId="2549" priority="593" operator="containsText" text="Bajo">
      <formula>NOT(ISERROR(SEARCH("Bajo",M10)))</formula>
    </cfRule>
    <cfRule type="containsText" dxfId="2548" priority="594" operator="containsText" text="Moderado">
      <formula>NOT(ISERROR(SEARCH("Moderado",M10)))</formula>
    </cfRule>
    <cfRule type="containsText" dxfId="2547" priority="595" operator="containsText" text="Alto">
      <formula>NOT(ISERROR(SEARCH("Alto",M10)))</formula>
    </cfRule>
    <cfRule type="containsText" dxfId="254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545" priority="587" operator="containsText" text="3- Moderado">
      <formula>NOT(ISERROR(SEARCH("3- Moderado",N10)))</formula>
    </cfRule>
    <cfRule type="containsText" dxfId="2544" priority="588" operator="containsText" text="6- Moderado">
      <formula>NOT(ISERROR(SEARCH("6- Moderado",N10)))</formula>
    </cfRule>
    <cfRule type="containsText" dxfId="2543" priority="589" operator="containsText" text="4- Moderado">
      <formula>NOT(ISERROR(SEARCH("4- Moderado",N10)))</formula>
    </cfRule>
    <cfRule type="containsText" dxfId="2542" priority="590" operator="containsText" text="3- Bajo">
      <formula>NOT(ISERROR(SEARCH("3- Bajo",N10)))</formula>
    </cfRule>
    <cfRule type="containsText" dxfId="2541" priority="591" operator="containsText" text="4- Bajo">
      <formula>NOT(ISERROR(SEARCH("4- Bajo",N10)))</formula>
    </cfRule>
    <cfRule type="containsText" dxfId="2540" priority="592" operator="containsText" text="1- Bajo">
      <formula>NOT(ISERROR(SEARCH("1- Bajo",N10)))</formula>
    </cfRule>
  </conditionalFormatting>
  <conditionalFormatting sqref="H10:H24">
    <cfRule type="containsText" dxfId="2539" priority="574" operator="containsText" text="Muy Alta">
      <formula>NOT(ISERROR(SEARCH("Muy Alta",H10)))</formula>
    </cfRule>
    <cfRule type="containsText" dxfId="2538" priority="575" operator="containsText" text="Alta">
      <formula>NOT(ISERROR(SEARCH("Alta",H10)))</formula>
    </cfRule>
    <cfRule type="containsText" dxfId="2537" priority="576" operator="containsText" text="Muy Alta">
      <formula>NOT(ISERROR(SEARCH("Muy Alta",H10)))</formula>
    </cfRule>
    <cfRule type="containsText" dxfId="2536" priority="581" operator="containsText" text="Muy Baja">
      <formula>NOT(ISERROR(SEARCH("Muy Baja",H10)))</formula>
    </cfRule>
    <cfRule type="containsText" dxfId="2535" priority="582" operator="containsText" text="Baja">
      <formula>NOT(ISERROR(SEARCH("Baja",H10)))</formula>
    </cfRule>
    <cfRule type="containsText" dxfId="2534" priority="583" operator="containsText" text="Media">
      <formula>NOT(ISERROR(SEARCH("Media",H10)))</formula>
    </cfRule>
    <cfRule type="containsText" dxfId="2533" priority="584" operator="containsText" text="Alta">
      <formula>NOT(ISERROR(SEARCH("Alta",H10)))</formula>
    </cfRule>
    <cfRule type="containsText" dxfId="2532" priority="586" operator="containsText" text="Muy Alta">
      <formula>NOT(ISERROR(SEARCH("Muy Alta",H10)))</formula>
    </cfRule>
  </conditionalFormatting>
  <conditionalFormatting sqref="I10:I24">
    <cfRule type="containsText" dxfId="2531" priority="577" operator="containsText" text="Catastrófico">
      <formula>NOT(ISERROR(SEARCH("Catastrófico",I10)))</formula>
    </cfRule>
    <cfRule type="containsText" dxfId="2530" priority="578" operator="containsText" text="Mayor">
      <formula>NOT(ISERROR(SEARCH("Mayor",I10)))</formula>
    </cfRule>
    <cfRule type="containsText" dxfId="2529" priority="579" operator="containsText" text="Menor">
      <formula>NOT(ISERROR(SEARCH("Menor",I10)))</formula>
    </cfRule>
    <cfRule type="containsText" dxfId="2528" priority="580" operator="containsText" text="Leve">
      <formula>NOT(ISERROR(SEARCH("Leve",I10)))</formula>
    </cfRule>
    <cfRule type="containsText" dxfId="2527" priority="585" operator="containsText" text="Moderado">
      <formula>NOT(ISERROR(SEARCH("Moderado",I10)))</formula>
    </cfRule>
  </conditionalFormatting>
  <conditionalFormatting sqref="K10:K24">
    <cfRule type="containsText" dxfId="2526" priority="572" operator="containsText" text="Media">
      <formula>NOT(ISERROR(SEARCH("Media",K10)))</formula>
    </cfRule>
  </conditionalFormatting>
  <conditionalFormatting sqref="L10:L24">
    <cfRule type="containsText" dxfId="2525" priority="571" operator="containsText" text="Moderado">
      <formula>NOT(ISERROR(SEARCH("Moderado",L10)))</formula>
    </cfRule>
  </conditionalFormatting>
  <conditionalFormatting sqref="C15">
    <cfRule type="containsText" dxfId="2524" priority="565" operator="containsText" text="3- Moderado">
      <formula>NOT(ISERROR(SEARCH("3- Moderado",C15)))</formula>
    </cfRule>
    <cfRule type="containsText" dxfId="2523" priority="566" operator="containsText" text="6- Moderado">
      <formula>NOT(ISERROR(SEARCH("6- Moderado",C15)))</formula>
    </cfRule>
    <cfRule type="containsText" dxfId="2522" priority="567" operator="containsText" text="4- Moderado">
      <formula>NOT(ISERROR(SEARCH("4- Moderado",C15)))</formula>
    </cfRule>
    <cfRule type="containsText" dxfId="2521" priority="568" operator="containsText" text="3- Bajo">
      <formula>NOT(ISERROR(SEARCH("3- Bajo",C15)))</formula>
    </cfRule>
    <cfRule type="containsText" dxfId="2520" priority="569" operator="containsText" text="4- Bajo">
      <formula>NOT(ISERROR(SEARCH("4- Bajo",C15)))</formula>
    </cfRule>
    <cfRule type="containsText" dxfId="2519" priority="570" operator="containsText" text="1- Bajo">
      <formula>NOT(ISERROR(SEARCH("1- Bajo",C15)))</formula>
    </cfRule>
  </conditionalFormatting>
  <conditionalFormatting sqref="D15">
    <cfRule type="containsText" dxfId="2518" priority="559" operator="containsText" text="3- Moderado">
      <formula>NOT(ISERROR(SEARCH("3- Moderado",D15)))</formula>
    </cfRule>
    <cfRule type="containsText" dxfId="2517" priority="560" operator="containsText" text="6- Moderado">
      <formula>NOT(ISERROR(SEARCH("6- Moderado",D15)))</formula>
    </cfRule>
    <cfRule type="containsText" dxfId="2516" priority="561" operator="containsText" text="4- Moderado">
      <formula>NOT(ISERROR(SEARCH("4- Moderado",D15)))</formula>
    </cfRule>
    <cfRule type="containsText" dxfId="2515" priority="562" operator="containsText" text="3- Bajo">
      <formula>NOT(ISERROR(SEARCH("3- Bajo",D15)))</formula>
    </cfRule>
    <cfRule type="containsText" dxfId="2514" priority="563" operator="containsText" text="4- Bajo">
      <formula>NOT(ISERROR(SEARCH("4- Bajo",D15)))</formula>
    </cfRule>
    <cfRule type="containsText" dxfId="2513" priority="564" operator="containsText" text="1- Bajo">
      <formula>NOT(ISERROR(SEARCH("1- Bajo",D15)))</formula>
    </cfRule>
  </conditionalFormatting>
  <conditionalFormatting sqref="J10:J24">
    <cfRule type="containsText" dxfId="2512" priority="558" operator="containsText" text="Moderado">
      <formula>NOT(ISERROR(SEARCH("Moderado",J10)))</formula>
    </cfRule>
  </conditionalFormatting>
  <conditionalFormatting sqref="J10:J24">
    <cfRule type="containsText" dxfId="2511" priority="556" operator="containsText" text="Bajo">
      <formula>NOT(ISERROR(SEARCH("Bajo",J10)))</formula>
    </cfRule>
    <cfRule type="containsText" dxfId="2510" priority="557" operator="containsText" text="Extremo">
      <formula>NOT(ISERROR(SEARCH("Extremo",J10)))</formula>
    </cfRule>
  </conditionalFormatting>
  <conditionalFormatting sqref="K10:K24">
    <cfRule type="containsText" dxfId="2509" priority="554" operator="containsText" text="Baja">
      <formula>NOT(ISERROR(SEARCH("Baja",K10)))</formula>
    </cfRule>
    <cfRule type="containsText" dxfId="2508" priority="555" operator="containsText" text="Muy Baja">
      <formula>NOT(ISERROR(SEARCH("Muy Baja",K10)))</formula>
    </cfRule>
  </conditionalFormatting>
  <conditionalFormatting sqref="K10:K24">
    <cfRule type="containsText" dxfId="2507" priority="552" operator="containsText" text="Muy Alta">
      <formula>NOT(ISERROR(SEARCH("Muy Alta",K10)))</formula>
    </cfRule>
    <cfRule type="containsText" dxfId="2506" priority="553" operator="containsText" text="Alta">
      <formula>NOT(ISERROR(SEARCH("Alta",K10)))</formula>
    </cfRule>
  </conditionalFormatting>
  <conditionalFormatting sqref="L10:L24">
    <cfRule type="containsText" dxfId="2505" priority="548" operator="containsText" text="Catastrófico">
      <formula>NOT(ISERROR(SEARCH("Catastrófico",L10)))</formula>
    </cfRule>
    <cfRule type="containsText" dxfId="2504" priority="549" operator="containsText" text="Mayor">
      <formula>NOT(ISERROR(SEARCH("Mayor",L10)))</formula>
    </cfRule>
    <cfRule type="containsText" dxfId="2503" priority="550" operator="containsText" text="Menor">
      <formula>NOT(ISERROR(SEARCH("Menor",L10)))</formula>
    </cfRule>
    <cfRule type="containsText" dxfId="2502" priority="551" operator="containsText" text="Leve">
      <formula>NOT(ISERROR(SEARCH("Leve",L10)))</formula>
    </cfRule>
  </conditionalFormatting>
  <conditionalFormatting sqref="A20 E20">
    <cfRule type="containsText" dxfId="2501" priority="542" operator="containsText" text="3- Moderado">
      <formula>NOT(ISERROR(SEARCH("3- Moderado",A20)))</formula>
    </cfRule>
    <cfRule type="containsText" dxfId="2500" priority="543" operator="containsText" text="6- Moderado">
      <formula>NOT(ISERROR(SEARCH("6- Moderado",A20)))</formula>
    </cfRule>
    <cfRule type="containsText" dxfId="2499" priority="544" operator="containsText" text="4- Moderado">
      <formula>NOT(ISERROR(SEARCH("4- Moderado",A20)))</formula>
    </cfRule>
    <cfRule type="containsText" dxfId="2498" priority="545" operator="containsText" text="3- Bajo">
      <formula>NOT(ISERROR(SEARCH("3- Bajo",A20)))</formula>
    </cfRule>
    <cfRule type="containsText" dxfId="2497" priority="546" operator="containsText" text="4- Bajo">
      <formula>NOT(ISERROR(SEARCH("4- Bajo",A20)))</formula>
    </cfRule>
    <cfRule type="containsText" dxfId="2496" priority="547" operator="containsText" text="1- Bajo">
      <formula>NOT(ISERROR(SEARCH("1- Bajo",A20)))</formula>
    </cfRule>
  </conditionalFormatting>
  <conditionalFormatting sqref="F20:G20">
    <cfRule type="containsText" dxfId="2495" priority="536" operator="containsText" text="3- Moderado">
      <formula>NOT(ISERROR(SEARCH("3- Moderado",F20)))</formula>
    </cfRule>
    <cfRule type="containsText" dxfId="2494" priority="537" operator="containsText" text="6- Moderado">
      <formula>NOT(ISERROR(SEARCH("6- Moderado",F20)))</formula>
    </cfRule>
    <cfRule type="containsText" dxfId="2493" priority="538" operator="containsText" text="4- Moderado">
      <formula>NOT(ISERROR(SEARCH("4- Moderado",F20)))</formula>
    </cfRule>
    <cfRule type="containsText" dxfId="2492" priority="539" operator="containsText" text="3- Bajo">
      <formula>NOT(ISERROR(SEARCH("3- Bajo",F20)))</formula>
    </cfRule>
    <cfRule type="containsText" dxfId="2491" priority="540" operator="containsText" text="4- Bajo">
      <formula>NOT(ISERROR(SEARCH("4- Bajo",F20)))</formula>
    </cfRule>
    <cfRule type="containsText" dxfId="2490" priority="541" operator="containsText" text="1- Bajo">
      <formula>NOT(ISERROR(SEARCH("1- Bajo",F20)))</formula>
    </cfRule>
  </conditionalFormatting>
  <conditionalFormatting sqref="C20">
    <cfRule type="containsText" dxfId="2489" priority="530" operator="containsText" text="3- Moderado">
      <formula>NOT(ISERROR(SEARCH("3- Moderado",C20)))</formula>
    </cfRule>
    <cfRule type="containsText" dxfId="2488" priority="531" operator="containsText" text="6- Moderado">
      <formula>NOT(ISERROR(SEARCH("6- Moderado",C20)))</formula>
    </cfRule>
    <cfRule type="containsText" dxfId="2487" priority="532" operator="containsText" text="4- Moderado">
      <formula>NOT(ISERROR(SEARCH("4- Moderado",C20)))</formula>
    </cfRule>
    <cfRule type="containsText" dxfId="2486" priority="533" operator="containsText" text="3- Bajo">
      <formula>NOT(ISERROR(SEARCH("3- Bajo",C20)))</formula>
    </cfRule>
    <cfRule type="containsText" dxfId="2485" priority="534" operator="containsText" text="4- Bajo">
      <formula>NOT(ISERROR(SEARCH("4- Bajo",C20)))</formula>
    </cfRule>
    <cfRule type="containsText" dxfId="2484" priority="535" operator="containsText" text="1- Bajo">
      <formula>NOT(ISERROR(SEARCH("1- Bajo",C20)))</formula>
    </cfRule>
  </conditionalFormatting>
  <conditionalFormatting sqref="D20">
    <cfRule type="containsText" dxfId="2483" priority="524" operator="containsText" text="3- Moderado">
      <formula>NOT(ISERROR(SEARCH("3- Moderado",D20)))</formula>
    </cfRule>
    <cfRule type="containsText" dxfId="2482" priority="525" operator="containsText" text="6- Moderado">
      <formula>NOT(ISERROR(SEARCH("6- Moderado",D20)))</formula>
    </cfRule>
    <cfRule type="containsText" dxfId="2481" priority="526" operator="containsText" text="4- Moderado">
      <formula>NOT(ISERROR(SEARCH("4- Moderado",D20)))</formula>
    </cfRule>
    <cfRule type="containsText" dxfId="2480" priority="527" operator="containsText" text="3- Bajo">
      <formula>NOT(ISERROR(SEARCH("3- Bajo",D20)))</formula>
    </cfRule>
    <cfRule type="containsText" dxfId="2479" priority="528" operator="containsText" text="4- Bajo">
      <formula>NOT(ISERROR(SEARCH("4- Bajo",D20)))</formula>
    </cfRule>
    <cfRule type="containsText" dxfId="2478" priority="529" operator="containsText" text="1- Bajo">
      <formula>NOT(ISERROR(SEARCH("1- Bajo",D20)))</formula>
    </cfRule>
  </conditionalFormatting>
  <conditionalFormatting sqref="K25:L25">
    <cfRule type="containsText" dxfId="2477" priority="518" operator="containsText" text="3- Moderado">
      <formula>NOT(ISERROR(SEARCH("3- Moderado",K25)))</formula>
    </cfRule>
    <cfRule type="containsText" dxfId="2476" priority="519" operator="containsText" text="6- Moderado">
      <formula>NOT(ISERROR(SEARCH("6- Moderado",K25)))</formula>
    </cfRule>
    <cfRule type="containsText" dxfId="2475" priority="520" operator="containsText" text="4- Moderado">
      <formula>NOT(ISERROR(SEARCH("4- Moderado",K25)))</formula>
    </cfRule>
    <cfRule type="containsText" dxfId="2474" priority="521" operator="containsText" text="3- Bajo">
      <formula>NOT(ISERROR(SEARCH("3- Bajo",K25)))</formula>
    </cfRule>
    <cfRule type="containsText" dxfId="2473" priority="522" operator="containsText" text="4- Bajo">
      <formula>NOT(ISERROR(SEARCH("4- Bajo",K25)))</formula>
    </cfRule>
    <cfRule type="containsText" dxfId="2472" priority="523" operator="containsText" text="1- Bajo">
      <formula>NOT(ISERROR(SEARCH("1- Bajo",K25)))</formula>
    </cfRule>
  </conditionalFormatting>
  <conditionalFormatting sqref="H25:I25">
    <cfRule type="containsText" dxfId="2471" priority="512" operator="containsText" text="3- Moderado">
      <formula>NOT(ISERROR(SEARCH("3- Moderado",H25)))</formula>
    </cfRule>
    <cfRule type="containsText" dxfId="2470" priority="513" operator="containsText" text="6- Moderado">
      <formula>NOT(ISERROR(SEARCH("6- Moderado",H25)))</formula>
    </cfRule>
    <cfRule type="containsText" dxfId="2469" priority="514" operator="containsText" text="4- Moderado">
      <formula>NOT(ISERROR(SEARCH("4- Moderado",H25)))</formula>
    </cfRule>
    <cfRule type="containsText" dxfId="2468" priority="515" operator="containsText" text="3- Bajo">
      <formula>NOT(ISERROR(SEARCH("3- Bajo",H25)))</formula>
    </cfRule>
    <cfRule type="containsText" dxfId="2467" priority="516" operator="containsText" text="4- Bajo">
      <formula>NOT(ISERROR(SEARCH("4- Bajo",H25)))</formula>
    </cfRule>
    <cfRule type="containsText" dxfId="2466" priority="517" operator="containsText" text="1- Bajo">
      <formula>NOT(ISERROR(SEARCH("1- Bajo",H25)))</formula>
    </cfRule>
  </conditionalFormatting>
  <conditionalFormatting sqref="A25 C25:E25">
    <cfRule type="containsText" dxfId="2465" priority="506" operator="containsText" text="3- Moderado">
      <formula>NOT(ISERROR(SEARCH("3- Moderado",A25)))</formula>
    </cfRule>
    <cfRule type="containsText" dxfId="2464" priority="507" operator="containsText" text="6- Moderado">
      <formula>NOT(ISERROR(SEARCH("6- Moderado",A25)))</formula>
    </cfRule>
    <cfRule type="containsText" dxfId="2463" priority="508" operator="containsText" text="4- Moderado">
      <formula>NOT(ISERROR(SEARCH("4- Moderado",A25)))</formula>
    </cfRule>
    <cfRule type="containsText" dxfId="2462" priority="509" operator="containsText" text="3- Bajo">
      <formula>NOT(ISERROR(SEARCH("3- Bajo",A25)))</formula>
    </cfRule>
    <cfRule type="containsText" dxfId="2461" priority="510" operator="containsText" text="4- Bajo">
      <formula>NOT(ISERROR(SEARCH("4- Bajo",A25)))</formula>
    </cfRule>
    <cfRule type="containsText" dxfId="2460" priority="511" operator="containsText" text="1- Bajo">
      <formula>NOT(ISERROR(SEARCH("1- Bajo",A25)))</formula>
    </cfRule>
  </conditionalFormatting>
  <conditionalFormatting sqref="F25:G25">
    <cfRule type="containsText" dxfId="2459" priority="500" operator="containsText" text="3- Moderado">
      <formula>NOT(ISERROR(SEARCH("3- Moderado",F25)))</formula>
    </cfRule>
    <cfRule type="containsText" dxfId="2458" priority="501" operator="containsText" text="6- Moderado">
      <formula>NOT(ISERROR(SEARCH("6- Moderado",F25)))</formula>
    </cfRule>
    <cfRule type="containsText" dxfId="2457" priority="502" operator="containsText" text="4- Moderado">
      <formula>NOT(ISERROR(SEARCH("4- Moderado",F25)))</formula>
    </cfRule>
    <cfRule type="containsText" dxfId="2456" priority="503" operator="containsText" text="3- Bajo">
      <formula>NOT(ISERROR(SEARCH("3- Bajo",F25)))</formula>
    </cfRule>
    <cfRule type="containsText" dxfId="2455" priority="504" operator="containsText" text="4- Bajo">
      <formula>NOT(ISERROR(SEARCH("4- Bajo",F25)))</formula>
    </cfRule>
    <cfRule type="containsText" dxfId="2454" priority="505" operator="containsText" text="1- Bajo">
      <formula>NOT(ISERROR(SEARCH("1- Bajo",F25)))</formula>
    </cfRule>
  </conditionalFormatting>
  <conditionalFormatting sqref="J25:J29">
    <cfRule type="containsText" dxfId="2453" priority="495" operator="containsText" text="Bajo">
      <formula>NOT(ISERROR(SEARCH("Bajo",J25)))</formula>
    </cfRule>
    <cfRule type="containsText" dxfId="2452" priority="496" operator="containsText" text="Moderado">
      <formula>NOT(ISERROR(SEARCH("Moderado",J25)))</formula>
    </cfRule>
    <cfRule type="containsText" dxfId="2451" priority="497" operator="containsText" text="Alto">
      <formula>NOT(ISERROR(SEARCH("Alto",J25)))</formula>
    </cfRule>
    <cfRule type="containsText" dxfId="245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449" priority="470" operator="containsText" text="Moderado">
      <formula>NOT(ISERROR(SEARCH("Moderado",M25)))</formula>
    </cfRule>
    <cfRule type="containsText" dxfId="2448" priority="490" operator="containsText" text="Bajo">
      <formula>NOT(ISERROR(SEARCH("Bajo",M25)))</formula>
    </cfRule>
    <cfRule type="containsText" dxfId="2447" priority="491" operator="containsText" text="Moderado">
      <formula>NOT(ISERROR(SEARCH("Moderado",M25)))</formula>
    </cfRule>
    <cfRule type="containsText" dxfId="2446" priority="492" operator="containsText" text="Alto">
      <formula>NOT(ISERROR(SEARCH("Alto",M25)))</formula>
    </cfRule>
    <cfRule type="containsText" dxfId="244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444" priority="484" operator="containsText" text="3- Moderado">
      <formula>NOT(ISERROR(SEARCH("3- Moderado",N25)))</formula>
    </cfRule>
    <cfRule type="containsText" dxfId="2443" priority="485" operator="containsText" text="6- Moderado">
      <formula>NOT(ISERROR(SEARCH("6- Moderado",N25)))</formula>
    </cfRule>
    <cfRule type="containsText" dxfId="2442" priority="486" operator="containsText" text="4- Moderado">
      <formula>NOT(ISERROR(SEARCH("4- Moderado",N25)))</formula>
    </cfRule>
    <cfRule type="containsText" dxfId="2441" priority="487" operator="containsText" text="3- Bajo">
      <formula>NOT(ISERROR(SEARCH("3- Bajo",N25)))</formula>
    </cfRule>
    <cfRule type="containsText" dxfId="2440" priority="488" operator="containsText" text="4- Bajo">
      <formula>NOT(ISERROR(SEARCH("4- Bajo",N25)))</formula>
    </cfRule>
    <cfRule type="containsText" dxfId="2439" priority="489" operator="containsText" text="1- Bajo">
      <formula>NOT(ISERROR(SEARCH("1- Bajo",N25)))</formula>
    </cfRule>
  </conditionalFormatting>
  <conditionalFormatting sqref="H25:H29">
    <cfRule type="containsText" dxfId="2438" priority="471" operator="containsText" text="Muy Alta">
      <formula>NOT(ISERROR(SEARCH("Muy Alta",H25)))</formula>
    </cfRule>
    <cfRule type="containsText" dxfId="2437" priority="472" operator="containsText" text="Alta">
      <formula>NOT(ISERROR(SEARCH("Alta",H25)))</formula>
    </cfRule>
    <cfRule type="containsText" dxfId="2436" priority="473" operator="containsText" text="Muy Alta">
      <formula>NOT(ISERROR(SEARCH("Muy Alta",H25)))</formula>
    </cfRule>
    <cfRule type="containsText" dxfId="2435" priority="478" operator="containsText" text="Muy Baja">
      <formula>NOT(ISERROR(SEARCH("Muy Baja",H25)))</formula>
    </cfRule>
    <cfRule type="containsText" dxfId="2434" priority="479" operator="containsText" text="Baja">
      <formula>NOT(ISERROR(SEARCH("Baja",H25)))</formula>
    </cfRule>
    <cfRule type="containsText" dxfId="2433" priority="480" operator="containsText" text="Media">
      <formula>NOT(ISERROR(SEARCH("Media",H25)))</formula>
    </cfRule>
    <cfRule type="containsText" dxfId="2432" priority="481" operator="containsText" text="Alta">
      <formula>NOT(ISERROR(SEARCH("Alta",H25)))</formula>
    </cfRule>
    <cfRule type="containsText" dxfId="2431" priority="483" operator="containsText" text="Muy Alta">
      <formula>NOT(ISERROR(SEARCH("Muy Alta",H25)))</formula>
    </cfRule>
  </conditionalFormatting>
  <conditionalFormatting sqref="I25:I29">
    <cfRule type="containsText" dxfId="2430" priority="474" operator="containsText" text="Catastrófico">
      <formula>NOT(ISERROR(SEARCH("Catastrófico",I25)))</formula>
    </cfRule>
    <cfRule type="containsText" dxfId="2429" priority="475" operator="containsText" text="Mayor">
      <formula>NOT(ISERROR(SEARCH("Mayor",I25)))</formula>
    </cfRule>
    <cfRule type="containsText" dxfId="2428" priority="476" operator="containsText" text="Menor">
      <formula>NOT(ISERROR(SEARCH("Menor",I25)))</formula>
    </cfRule>
    <cfRule type="containsText" dxfId="2427" priority="477" operator="containsText" text="Leve">
      <formula>NOT(ISERROR(SEARCH("Leve",I25)))</formula>
    </cfRule>
    <cfRule type="containsText" dxfId="2426" priority="482" operator="containsText" text="Moderado">
      <formula>NOT(ISERROR(SEARCH("Moderado",I25)))</formula>
    </cfRule>
  </conditionalFormatting>
  <conditionalFormatting sqref="K25:K29">
    <cfRule type="containsText" dxfId="2425" priority="469" operator="containsText" text="Media">
      <formula>NOT(ISERROR(SEARCH("Media",K25)))</formula>
    </cfRule>
  </conditionalFormatting>
  <conditionalFormatting sqref="L25:L29">
    <cfRule type="containsText" dxfId="2424" priority="468" operator="containsText" text="Moderado">
      <formula>NOT(ISERROR(SEARCH("Moderado",L25)))</formula>
    </cfRule>
  </conditionalFormatting>
  <conditionalFormatting sqref="J25:J29">
    <cfRule type="containsText" dxfId="2423" priority="467" operator="containsText" text="Moderado">
      <formula>NOT(ISERROR(SEARCH("Moderado",J25)))</formula>
    </cfRule>
  </conditionalFormatting>
  <conditionalFormatting sqref="J25:J29">
    <cfRule type="containsText" dxfId="2422" priority="465" operator="containsText" text="Bajo">
      <formula>NOT(ISERROR(SEARCH("Bajo",J25)))</formula>
    </cfRule>
    <cfRule type="containsText" dxfId="2421" priority="466" operator="containsText" text="Extremo">
      <formula>NOT(ISERROR(SEARCH("Extremo",J25)))</formula>
    </cfRule>
  </conditionalFormatting>
  <conditionalFormatting sqref="K25:K29">
    <cfRule type="containsText" dxfId="2420" priority="463" operator="containsText" text="Baja">
      <formula>NOT(ISERROR(SEARCH("Baja",K25)))</formula>
    </cfRule>
    <cfRule type="containsText" dxfId="2419" priority="464" operator="containsText" text="Muy Baja">
      <formula>NOT(ISERROR(SEARCH("Muy Baja",K25)))</formula>
    </cfRule>
  </conditionalFormatting>
  <conditionalFormatting sqref="K25:K29">
    <cfRule type="containsText" dxfId="2418" priority="461" operator="containsText" text="Muy Alta">
      <formula>NOT(ISERROR(SEARCH("Muy Alta",K25)))</formula>
    </cfRule>
    <cfRule type="containsText" dxfId="2417" priority="462" operator="containsText" text="Alta">
      <formula>NOT(ISERROR(SEARCH("Alta",K25)))</formula>
    </cfRule>
  </conditionalFormatting>
  <conditionalFormatting sqref="L25:L29">
    <cfRule type="containsText" dxfId="2416" priority="457" operator="containsText" text="Catastrófico">
      <formula>NOT(ISERROR(SEARCH("Catastrófico",L25)))</formula>
    </cfRule>
    <cfRule type="containsText" dxfId="2415" priority="458" operator="containsText" text="Mayor">
      <formula>NOT(ISERROR(SEARCH("Mayor",L25)))</formula>
    </cfRule>
    <cfRule type="containsText" dxfId="2414" priority="459" operator="containsText" text="Menor">
      <formula>NOT(ISERROR(SEARCH("Menor",L25)))</formula>
    </cfRule>
    <cfRule type="containsText" dxfId="2413" priority="460" operator="containsText" text="Leve">
      <formula>NOT(ISERROR(SEARCH("Leve",L25)))</formula>
    </cfRule>
  </conditionalFormatting>
  <conditionalFormatting sqref="K30:L30">
    <cfRule type="containsText" dxfId="2412" priority="451" operator="containsText" text="3- Moderado">
      <formula>NOT(ISERROR(SEARCH("3- Moderado",K30)))</formula>
    </cfRule>
    <cfRule type="containsText" dxfId="2411" priority="452" operator="containsText" text="6- Moderado">
      <formula>NOT(ISERROR(SEARCH("6- Moderado",K30)))</formula>
    </cfRule>
    <cfRule type="containsText" dxfId="2410" priority="453" operator="containsText" text="4- Moderado">
      <formula>NOT(ISERROR(SEARCH("4- Moderado",K30)))</formula>
    </cfRule>
    <cfRule type="containsText" dxfId="2409" priority="454" operator="containsText" text="3- Bajo">
      <formula>NOT(ISERROR(SEARCH("3- Bajo",K30)))</formula>
    </cfRule>
    <cfRule type="containsText" dxfId="2408" priority="455" operator="containsText" text="4- Bajo">
      <formula>NOT(ISERROR(SEARCH("4- Bajo",K30)))</formula>
    </cfRule>
    <cfRule type="containsText" dxfId="2407" priority="456" operator="containsText" text="1- Bajo">
      <formula>NOT(ISERROR(SEARCH("1- Bajo",K30)))</formula>
    </cfRule>
  </conditionalFormatting>
  <conditionalFormatting sqref="H30:I30">
    <cfRule type="containsText" dxfId="2406" priority="445" operator="containsText" text="3- Moderado">
      <formula>NOT(ISERROR(SEARCH("3- Moderado",H30)))</formula>
    </cfRule>
    <cfRule type="containsText" dxfId="2405" priority="446" operator="containsText" text="6- Moderado">
      <formula>NOT(ISERROR(SEARCH("6- Moderado",H30)))</formula>
    </cfRule>
    <cfRule type="containsText" dxfId="2404" priority="447" operator="containsText" text="4- Moderado">
      <formula>NOT(ISERROR(SEARCH("4- Moderado",H30)))</formula>
    </cfRule>
    <cfRule type="containsText" dxfId="2403" priority="448" operator="containsText" text="3- Bajo">
      <formula>NOT(ISERROR(SEARCH("3- Bajo",H30)))</formula>
    </cfRule>
    <cfRule type="containsText" dxfId="2402" priority="449" operator="containsText" text="4- Bajo">
      <formula>NOT(ISERROR(SEARCH("4- Bajo",H30)))</formula>
    </cfRule>
    <cfRule type="containsText" dxfId="2401" priority="450" operator="containsText" text="1- Bajo">
      <formula>NOT(ISERROR(SEARCH("1- Bajo",H30)))</formula>
    </cfRule>
  </conditionalFormatting>
  <conditionalFormatting sqref="A30 C30:E30">
    <cfRule type="containsText" dxfId="2400" priority="439" operator="containsText" text="3- Moderado">
      <formula>NOT(ISERROR(SEARCH("3- Moderado",A30)))</formula>
    </cfRule>
    <cfRule type="containsText" dxfId="2399" priority="440" operator="containsText" text="6- Moderado">
      <formula>NOT(ISERROR(SEARCH("6- Moderado",A30)))</formula>
    </cfRule>
    <cfRule type="containsText" dxfId="2398" priority="441" operator="containsText" text="4- Moderado">
      <formula>NOT(ISERROR(SEARCH("4- Moderado",A30)))</formula>
    </cfRule>
    <cfRule type="containsText" dxfId="2397" priority="442" operator="containsText" text="3- Bajo">
      <formula>NOT(ISERROR(SEARCH("3- Bajo",A30)))</formula>
    </cfRule>
    <cfRule type="containsText" dxfId="2396" priority="443" operator="containsText" text="4- Bajo">
      <formula>NOT(ISERROR(SEARCH("4- Bajo",A30)))</formula>
    </cfRule>
    <cfRule type="containsText" dxfId="2395" priority="444" operator="containsText" text="1- Bajo">
      <formula>NOT(ISERROR(SEARCH("1- Bajo",A30)))</formula>
    </cfRule>
  </conditionalFormatting>
  <conditionalFormatting sqref="F30:G30">
    <cfRule type="containsText" dxfId="2394" priority="433" operator="containsText" text="3- Moderado">
      <formula>NOT(ISERROR(SEARCH("3- Moderado",F30)))</formula>
    </cfRule>
    <cfRule type="containsText" dxfId="2393" priority="434" operator="containsText" text="6- Moderado">
      <formula>NOT(ISERROR(SEARCH("6- Moderado",F30)))</formula>
    </cfRule>
    <cfRule type="containsText" dxfId="2392" priority="435" operator="containsText" text="4- Moderado">
      <formula>NOT(ISERROR(SEARCH("4- Moderado",F30)))</formula>
    </cfRule>
    <cfRule type="containsText" dxfId="2391" priority="436" operator="containsText" text="3- Bajo">
      <formula>NOT(ISERROR(SEARCH("3- Bajo",F30)))</formula>
    </cfRule>
    <cfRule type="containsText" dxfId="2390" priority="437" operator="containsText" text="4- Bajo">
      <formula>NOT(ISERROR(SEARCH("4- Bajo",F30)))</formula>
    </cfRule>
    <cfRule type="containsText" dxfId="2389" priority="438" operator="containsText" text="1- Bajo">
      <formula>NOT(ISERROR(SEARCH("1- Bajo",F30)))</formula>
    </cfRule>
  </conditionalFormatting>
  <conditionalFormatting sqref="J30:J34">
    <cfRule type="containsText" dxfId="2388" priority="428" operator="containsText" text="Bajo">
      <formula>NOT(ISERROR(SEARCH("Bajo",J30)))</formula>
    </cfRule>
    <cfRule type="containsText" dxfId="2387" priority="429" operator="containsText" text="Moderado">
      <formula>NOT(ISERROR(SEARCH("Moderado",J30)))</formula>
    </cfRule>
    <cfRule type="containsText" dxfId="2386" priority="430" operator="containsText" text="Alto">
      <formula>NOT(ISERROR(SEARCH("Alto",J30)))</formula>
    </cfRule>
    <cfRule type="containsText" dxfId="2385"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384" priority="403" operator="containsText" text="Moderado">
      <formula>NOT(ISERROR(SEARCH("Moderado",M30)))</formula>
    </cfRule>
    <cfRule type="containsText" dxfId="2383" priority="423" operator="containsText" text="Bajo">
      <formula>NOT(ISERROR(SEARCH("Bajo",M30)))</formula>
    </cfRule>
    <cfRule type="containsText" dxfId="2382" priority="424" operator="containsText" text="Moderado">
      <formula>NOT(ISERROR(SEARCH("Moderado",M30)))</formula>
    </cfRule>
    <cfRule type="containsText" dxfId="2381" priority="425" operator="containsText" text="Alto">
      <formula>NOT(ISERROR(SEARCH("Alto",M30)))</formula>
    </cfRule>
    <cfRule type="containsText" dxfId="2380"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379" priority="417" operator="containsText" text="3- Moderado">
      <formula>NOT(ISERROR(SEARCH("3- Moderado",N30)))</formula>
    </cfRule>
    <cfRule type="containsText" dxfId="2378" priority="418" operator="containsText" text="6- Moderado">
      <formula>NOT(ISERROR(SEARCH("6- Moderado",N30)))</formula>
    </cfRule>
    <cfRule type="containsText" dxfId="2377" priority="419" operator="containsText" text="4- Moderado">
      <formula>NOT(ISERROR(SEARCH("4- Moderado",N30)))</formula>
    </cfRule>
    <cfRule type="containsText" dxfId="2376" priority="420" operator="containsText" text="3- Bajo">
      <formula>NOT(ISERROR(SEARCH("3- Bajo",N30)))</formula>
    </cfRule>
    <cfRule type="containsText" dxfId="2375" priority="421" operator="containsText" text="4- Bajo">
      <formula>NOT(ISERROR(SEARCH("4- Bajo",N30)))</formula>
    </cfRule>
    <cfRule type="containsText" dxfId="2374" priority="422" operator="containsText" text="1- Bajo">
      <formula>NOT(ISERROR(SEARCH("1- Bajo",N30)))</formula>
    </cfRule>
  </conditionalFormatting>
  <conditionalFormatting sqref="H30:H34">
    <cfRule type="containsText" dxfId="2373" priority="404" operator="containsText" text="Muy Alta">
      <formula>NOT(ISERROR(SEARCH("Muy Alta",H30)))</formula>
    </cfRule>
    <cfRule type="containsText" dxfId="2372" priority="405" operator="containsText" text="Alta">
      <formula>NOT(ISERROR(SEARCH("Alta",H30)))</formula>
    </cfRule>
    <cfRule type="containsText" dxfId="2371" priority="406" operator="containsText" text="Muy Alta">
      <formula>NOT(ISERROR(SEARCH("Muy Alta",H30)))</formula>
    </cfRule>
    <cfRule type="containsText" dxfId="2370" priority="411" operator="containsText" text="Muy Baja">
      <formula>NOT(ISERROR(SEARCH("Muy Baja",H30)))</formula>
    </cfRule>
    <cfRule type="containsText" dxfId="2369" priority="412" operator="containsText" text="Baja">
      <formula>NOT(ISERROR(SEARCH("Baja",H30)))</formula>
    </cfRule>
    <cfRule type="containsText" dxfId="2368" priority="413" operator="containsText" text="Media">
      <formula>NOT(ISERROR(SEARCH("Media",H30)))</formula>
    </cfRule>
    <cfRule type="containsText" dxfId="2367" priority="414" operator="containsText" text="Alta">
      <formula>NOT(ISERROR(SEARCH("Alta",H30)))</formula>
    </cfRule>
    <cfRule type="containsText" dxfId="2366" priority="416" operator="containsText" text="Muy Alta">
      <formula>NOT(ISERROR(SEARCH("Muy Alta",H30)))</formula>
    </cfRule>
  </conditionalFormatting>
  <conditionalFormatting sqref="I30:I34">
    <cfRule type="containsText" dxfId="2365" priority="407" operator="containsText" text="Catastrófico">
      <formula>NOT(ISERROR(SEARCH("Catastrófico",I30)))</formula>
    </cfRule>
    <cfRule type="containsText" dxfId="2364" priority="408" operator="containsText" text="Mayor">
      <formula>NOT(ISERROR(SEARCH("Mayor",I30)))</formula>
    </cfRule>
    <cfRule type="containsText" dxfId="2363" priority="409" operator="containsText" text="Menor">
      <formula>NOT(ISERROR(SEARCH("Menor",I30)))</formula>
    </cfRule>
    <cfRule type="containsText" dxfId="2362" priority="410" operator="containsText" text="Leve">
      <formula>NOT(ISERROR(SEARCH("Leve",I30)))</formula>
    </cfRule>
    <cfRule type="containsText" dxfId="2361" priority="415" operator="containsText" text="Moderado">
      <formula>NOT(ISERROR(SEARCH("Moderado",I30)))</formula>
    </cfRule>
  </conditionalFormatting>
  <conditionalFormatting sqref="K30:K34">
    <cfRule type="containsText" dxfId="2360" priority="402" operator="containsText" text="Media">
      <formula>NOT(ISERROR(SEARCH("Media",K30)))</formula>
    </cfRule>
  </conditionalFormatting>
  <conditionalFormatting sqref="L30:L34">
    <cfRule type="containsText" dxfId="2359" priority="401" operator="containsText" text="Moderado">
      <formula>NOT(ISERROR(SEARCH("Moderado",L30)))</formula>
    </cfRule>
  </conditionalFormatting>
  <conditionalFormatting sqref="J30:J34">
    <cfRule type="containsText" dxfId="2358" priority="400" operator="containsText" text="Moderado">
      <formula>NOT(ISERROR(SEARCH("Moderado",J30)))</formula>
    </cfRule>
  </conditionalFormatting>
  <conditionalFormatting sqref="J30:J34">
    <cfRule type="containsText" dxfId="2357" priority="398" operator="containsText" text="Bajo">
      <formula>NOT(ISERROR(SEARCH("Bajo",J30)))</formula>
    </cfRule>
    <cfRule type="containsText" dxfId="2356" priority="399" operator="containsText" text="Extremo">
      <formula>NOT(ISERROR(SEARCH("Extremo",J30)))</formula>
    </cfRule>
  </conditionalFormatting>
  <conditionalFormatting sqref="K30:K34">
    <cfRule type="containsText" dxfId="2355" priority="396" operator="containsText" text="Baja">
      <formula>NOT(ISERROR(SEARCH("Baja",K30)))</formula>
    </cfRule>
    <cfRule type="containsText" dxfId="2354" priority="397" operator="containsText" text="Muy Baja">
      <formula>NOT(ISERROR(SEARCH("Muy Baja",K30)))</formula>
    </cfRule>
  </conditionalFormatting>
  <conditionalFormatting sqref="K30:K34">
    <cfRule type="containsText" dxfId="2353" priority="394" operator="containsText" text="Muy Alta">
      <formula>NOT(ISERROR(SEARCH("Muy Alta",K30)))</formula>
    </cfRule>
    <cfRule type="containsText" dxfId="2352" priority="395" operator="containsText" text="Alta">
      <formula>NOT(ISERROR(SEARCH("Alta",K30)))</formula>
    </cfRule>
  </conditionalFormatting>
  <conditionalFormatting sqref="L30:L34">
    <cfRule type="containsText" dxfId="2351" priority="390" operator="containsText" text="Catastrófico">
      <formula>NOT(ISERROR(SEARCH("Catastrófico",L30)))</formula>
    </cfRule>
    <cfRule type="containsText" dxfId="2350" priority="391" operator="containsText" text="Mayor">
      <formula>NOT(ISERROR(SEARCH("Mayor",L30)))</formula>
    </cfRule>
    <cfRule type="containsText" dxfId="2349" priority="392" operator="containsText" text="Menor">
      <formula>NOT(ISERROR(SEARCH("Menor",L30)))</formula>
    </cfRule>
    <cfRule type="containsText" dxfId="2348" priority="393" operator="containsText" text="Leve">
      <formula>NOT(ISERROR(SEARCH("Leve",L30)))</formula>
    </cfRule>
  </conditionalFormatting>
  <conditionalFormatting sqref="K35:L35">
    <cfRule type="containsText" dxfId="2347" priority="384" operator="containsText" text="3- Moderado">
      <formula>NOT(ISERROR(SEARCH("3- Moderado",K35)))</formula>
    </cfRule>
    <cfRule type="containsText" dxfId="2346" priority="385" operator="containsText" text="6- Moderado">
      <formula>NOT(ISERROR(SEARCH("6- Moderado",K35)))</formula>
    </cfRule>
    <cfRule type="containsText" dxfId="2345" priority="386" operator="containsText" text="4- Moderado">
      <formula>NOT(ISERROR(SEARCH("4- Moderado",K35)))</formula>
    </cfRule>
    <cfRule type="containsText" dxfId="2344" priority="387" operator="containsText" text="3- Bajo">
      <formula>NOT(ISERROR(SEARCH("3- Bajo",K35)))</formula>
    </cfRule>
    <cfRule type="containsText" dxfId="2343" priority="388" operator="containsText" text="4- Bajo">
      <formula>NOT(ISERROR(SEARCH("4- Bajo",K35)))</formula>
    </cfRule>
    <cfRule type="containsText" dxfId="2342" priority="389" operator="containsText" text="1- Bajo">
      <formula>NOT(ISERROR(SEARCH("1- Bajo",K35)))</formula>
    </cfRule>
  </conditionalFormatting>
  <conditionalFormatting sqref="H35:I35">
    <cfRule type="containsText" dxfId="2341" priority="378" operator="containsText" text="3- Moderado">
      <formula>NOT(ISERROR(SEARCH("3- Moderado",H35)))</formula>
    </cfRule>
    <cfRule type="containsText" dxfId="2340" priority="379" operator="containsText" text="6- Moderado">
      <formula>NOT(ISERROR(SEARCH("6- Moderado",H35)))</formula>
    </cfRule>
    <cfRule type="containsText" dxfId="2339" priority="380" operator="containsText" text="4- Moderado">
      <formula>NOT(ISERROR(SEARCH("4- Moderado",H35)))</formula>
    </cfRule>
    <cfRule type="containsText" dxfId="2338" priority="381" operator="containsText" text="3- Bajo">
      <formula>NOT(ISERROR(SEARCH("3- Bajo",H35)))</formula>
    </cfRule>
    <cfRule type="containsText" dxfId="2337" priority="382" operator="containsText" text="4- Bajo">
      <formula>NOT(ISERROR(SEARCH("4- Bajo",H35)))</formula>
    </cfRule>
    <cfRule type="containsText" dxfId="2336" priority="383" operator="containsText" text="1- Bajo">
      <formula>NOT(ISERROR(SEARCH("1- Bajo",H35)))</formula>
    </cfRule>
  </conditionalFormatting>
  <conditionalFormatting sqref="A35 C35:E35">
    <cfRule type="containsText" dxfId="2335" priority="372" operator="containsText" text="3- Moderado">
      <formula>NOT(ISERROR(SEARCH("3- Moderado",A35)))</formula>
    </cfRule>
    <cfRule type="containsText" dxfId="2334" priority="373" operator="containsText" text="6- Moderado">
      <formula>NOT(ISERROR(SEARCH("6- Moderado",A35)))</formula>
    </cfRule>
    <cfRule type="containsText" dxfId="2333" priority="374" operator="containsText" text="4- Moderado">
      <formula>NOT(ISERROR(SEARCH("4- Moderado",A35)))</formula>
    </cfRule>
    <cfRule type="containsText" dxfId="2332" priority="375" operator="containsText" text="3- Bajo">
      <formula>NOT(ISERROR(SEARCH("3- Bajo",A35)))</formula>
    </cfRule>
    <cfRule type="containsText" dxfId="2331" priority="376" operator="containsText" text="4- Bajo">
      <formula>NOT(ISERROR(SEARCH("4- Bajo",A35)))</formula>
    </cfRule>
    <cfRule type="containsText" dxfId="2330" priority="377" operator="containsText" text="1- Bajo">
      <formula>NOT(ISERROR(SEARCH("1- Bajo",A35)))</formula>
    </cfRule>
  </conditionalFormatting>
  <conditionalFormatting sqref="F35:G35">
    <cfRule type="containsText" dxfId="2329" priority="366" operator="containsText" text="3- Moderado">
      <formula>NOT(ISERROR(SEARCH("3- Moderado",F35)))</formula>
    </cfRule>
    <cfRule type="containsText" dxfId="2328" priority="367" operator="containsText" text="6- Moderado">
      <formula>NOT(ISERROR(SEARCH("6- Moderado",F35)))</formula>
    </cfRule>
    <cfRule type="containsText" dxfId="2327" priority="368" operator="containsText" text="4- Moderado">
      <formula>NOT(ISERROR(SEARCH("4- Moderado",F35)))</formula>
    </cfRule>
    <cfRule type="containsText" dxfId="2326" priority="369" operator="containsText" text="3- Bajo">
      <formula>NOT(ISERROR(SEARCH("3- Bajo",F35)))</formula>
    </cfRule>
    <cfRule type="containsText" dxfId="2325" priority="370" operator="containsText" text="4- Bajo">
      <formula>NOT(ISERROR(SEARCH("4- Bajo",F35)))</formula>
    </cfRule>
    <cfRule type="containsText" dxfId="2324" priority="371" operator="containsText" text="1- Bajo">
      <formula>NOT(ISERROR(SEARCH("1- Bajo",F35)))</formula>
    </cfRule>
  </conditionalFormatting>
  <conditionalFormatting sqref="J35:J39">
    <cfRule type="containsText" dxfId="2323" priority="361" operator="containsText" text="Bajo">
      <formula>NOT(ISERROR(SEARCH("Bajo",J35)))</formula>
    </cfRule>
    <cfRule type="containsText" dxfId="2322" priority="362" operator="containsText" text="Moderado">
      <formula>NOT(ISERROR(SEARCH("Moderado",J35)))</formula>
    </cfRule>
    <cfRule type="containsText" dxfId="2321" priority="363" operator="containsText" text="Alto">
      <formula>NOT(ISERROR(SEARCH("Alto",J35)))</formula>
    </cfRule>
    <cfRule type="containsText" dxfId="2320"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319" priority="336" operator="containsText" text="Moderado">
      <formula>NOT(ISERROR(SEARCH("Moderado",M35)))</formula>
    </cfRule>
    <cfRule type="containsText" dxfId="2318" priority="356" operator="containsText" text="Bajo">
      <formula>NOT(ISERROR(SEARCH("Bajo",M35)))</formula>
    </cfRule>
    <cfRule type="containsText" dxfId="2317" priority="357" operator="containsText" text="Moderado">
      <formula>NOT(ISERROR(SEARCH("Moderado",M35)))</formula>
    </cfRule>
    <cfRule type="containsText" dxfId="2316" priority="358" operator="containsText" text="Alto">
      <formula>NOT(ISERROR(SEARCH("Alto",M35)))</formula>
    </cfRule>
    <cfRule type="containsText" dxfId="2315"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314" priority="350" operator="containsText" text="3- Moderado">
      <formula>NOT(ISERROR(SEARCH("3- Moderado",N35)))</formula>
    </cfRule>
    <cfRule type="containsText" dxfId="2313" priority="351" operator="containsText" text="6- Moderado">
      <formula>NOT(ISERROR(SEARCH("6- Moderado",N35)))</formula>
    </cfRule>
    <cfRule type="containsText" dxfId="2312" priority="352" operator="containsText" text="4- Moderado">
      <formula>NOT(ISERROR(SEARCH("4- Moderado",N35)))</formula>
    </cfRule>
    <cfRule type="containsText" dxfId="2311" priority="353" operator="containsText" text="3- Bajo">
      <formula>NOT(ISERROR(SEARCH("3- Bajo",N35)))</formula>
    </cfRule>
    <cfRule type="containsText" dxfId="2310" priority="354" operator="containsText" text="4- Bajo">
      <formula>NOT(ISERROR(SEARCH("4- Bajo",N35)))</formula>
    </cfRule>
    <cfRule type="containsText" dxfId="2309" priority="355" operator="containsText" text="1- Bajo">
      <formula>NOT(ISERROR(SEARCH("1- Bajo",N35)))</formula>
    </cfRule>
  </conditionalFormatting>
  <conditionalFormatting sqref="H35:H39">
    <cfRule type="containsText" dxfId="2308" priority="337" operator="containsText" text="Muy Alta">
      <formula>NOT(ISERROR(SEARCH("Muy Alta",H35)))</formula>
    </cfRule>
    <cfRule type="containsText" dxfId="2307" priority="338" operator="containsText" text="Alta">
      <formula>NOT(ISERROR(SEARCH("Alta",H35)))</formula>
    </cfRule>
    <cfRule type="containsText" dxfId="2306" priority="339" operator="containsText" text="Muy Alta">
      <formula>NOT(ISERROR(SEARCH("Muy Alta",H35)))</formula>
    </cfRule>
    <cfRule type="containsText" dxfId="2305" priority="344" operator="containsText" text="Muy Baja">
      <formula>NOT(ISERROR(SEARCH("Muy Baja",H35)))</formula>
    </cfRule>
    <cfRule type="containsText" dxfId="2304" priority="345" operator="containsText" text="Baja">
      <formula>NOT(ISERROR(SEARCH("Baja",H35)))</formula>
    </cfRule>
    <cfRule type="containsText" dxfId="2303" priority="346" operator="containsText" text="Media">
      <formula>NOT(ISERROR(SEARCH("Media",H35)))</formula>
    </cfRule>
    <cfRule type="containsText" dxfId="2302" priority="347" operator="containsText" text="Alta">
      <formula>NOT(ISERROR(SEARCH("Alta",H35)))</formula>
    </cfRule>
    <cfRule type="containsText" dxfId="2301" priority="349" operator="containsText" text="Muy Alta">
      <formula>NOT(ISERROR(SEARCH("Muy Alta",H35)))</formula>
    </cfRule>
  </conditionalFormatting>
  <conditionalFormatting sqref="I35:I39">
    <cfRule type="containsText" dxfId="2300" priority="340" operator="containsText" text="Catastrófico">
      <formula>NOT(ISERROR(SEARCH("Catastrófico",I35)))</formula>
    </cfRule>
    <cfRule type="containsText" dxfId="2299" priority="341" operator="containsText" text="Mayor">
      <formula>NOT(ISERROR(SEARCH("Mayor",I35)))</formula>
    </cfRule>
    <cfRule type="containsText" dxfId="2298" priority="342" operator="containsText" text="Menor">
      <formula>NOT(ISERROR(SEARCH("Menor",I35)))</formula>
    </cfRule>
    <cfRule type="containsText" dxfId="2297" priority="343" operator="containsText" text="Leve">
      <formula>NOT(ISERROR(SEARCH("Leve",I35)))</formula>
    </cfRule>
    <cfRule type="containsText" dxfId="2296" priority="348" operator="containsText" text="Moderado">
      <formula>NOT(ISERROR(SEARCH("Moderado",I35)))</formula>
    </cfRule>
  </conditionalFormatting>
  <conditionalFormatting sqref="K35:K39">
    <cfRule type="containsText" dxfId="2295" priority="335" operator="containsText" text="Media">
      <formula>NOT(ISERROR(SEARCH("Media",K35)))</formula>
    </cfRule>
  </conditionalFormatting>
  <conditionalFormatting sqref="L35:L39">
    <cfRule type="containsText" dxfId="2294" priority="334" operator="containsText" text="Moderado">
      <formula>NOT(ISERROR(SEARCH("Moderado",L35)))</formula>
    </cfRule>
  </conditionalFormatting>
  <conditionalFormatting sqref="J35:J39">
    <cfRule type="containsText" dxfId="2293" priority="333" operator="containsText" text="Moderado">
      <formula>NOT(ISERROR(SEARCH("Moderado",J35)))</formula>
    </cfRule>
  </conditionalFormatting>
  <conditionalFormatting sqref="J35:J39">
    <cfRule type="containsText" dxfId="2292" priority="331" operator="containsText" text="Bajo">
      <formula>NOT(ISERROR(SEARCH("Bajo",J35)))</formula>
    </cfRule>
    <cfRule type="containsText" dxfId="2291" priority="332" operator="containsText" text="Extremo">
      <formula>NOT(ISERROR(SEARCH("Extremo",J35)))</formula>
    </cfRule>
  </conditionalFormatting>
  <conditionalFormatting sqref="K35:K39">
    <cfRule type="containsText" dxfId="2290" priority="329" operator="containsText" text="Baja">
      <formula>NOT(ISERROR(SEARCH("Baja",K35)))</formula>
    </cfRule>
    <cfRule type="containsText" dxfId="2289" priority="330" operator="containsText" text="Muy Baja">
      <formula>NOT(ISERROR(SEARCH("Muy Baja",K35)))</formula>
    </cfRule>
  </conditionalFormatting>
  <conditionalFormatting sqref="K35:K39">
    <cfRule type="containsText" dxfId="2288" priority="327" operator="containsText" text="Muy Alta">
      <formula>NOT(ISERROR(SEARCH("Muy Alta",K35)))</formula>
    </cfRule>
    <cfRule type="containsText" dxfId="2287" priority="328" operator="containsText" text="Alta">
      <formula>NOT(ISERROR(SEARCH("Alta",K35)))</formula>
    </cfRule>
  </conditionalFormatting>
  <conditionalFormatting sqref="L35:L39">
    <cfRule type="containsText" dxfId="2286" priority="323" operator="containsText" text="Catastrófico">
      <formula>NOT(ISERROR(SEARCH("Catastrófico",L35)))</formula>
    </cfRule>
    <cfRule type="containsText" dxfId="2285" priority="324" operator="containsText" text="Mayor">
      <formula>NOT(ISERROR(SEARCH("Mayor",L35)))</formula>
    </cfRule>
    <cfRule type="containsText" dxfId="2284" priority="325" operator="containsText" text="Menor">
      <formula>NOT(ISERROR(SEARCH("Menor",L35)))</formula>
    </cfRule>
    <cfRule type="containsText" dxfId="2283" priority="326" operator="containsText" text="Leve">
      <formula>NOT(ISERROR(SEARCH("Leve",L35)))</formula>
    </cfRule>
  </conditionalFormatting>
  <conditionalFormatting sqref="K40:L40">
    <cfRule type="containsText" dxfId="2282" priority="317" operator="containsText" text="3- Moderado">
      <formula>NOT(ISERROR(SEARCH("3- Moderado",K40)))</formula>
    </cfRule>
    <cfRule type="containsText" dxfId="2281" priority="318" operator="containsText" text="6- Moderado">
      <formula>NOT(ISERROR(SEARCH("6- Moderado",K40)))</formula>
    </cfRule>
    <cfRule type="containsText" dxfId="2280" priority="319" operator="containsText" text="4- Moderado">
      <formula>NOT(ISERROR(SEARCH("4- Moderado",K40)))</formula>
    </cfRule>
    <cfRule type="containsText" dxfId="2279" priority="320" operator="containsText" text="3- Bajo">
      <formula>NOT(ISERROR(SEARCH("3- Bajo",K40)))</formula>
    </cfRule>
    <cfRule type="containsText" dxfId="2278" priority="321" operator="containsText" text="4- Bajo">
      <formula>NOT(ISERROR(SEARCH("4- Bajo",K40)))</formula>
    </cfRule>
    <cfRule type="containsText" dxfId="2277" priority="322" operator="containsText" text="1- Bajo">
      <formula>NOT(ISERROR(SEARCH("1- Bajo",K40)))</formula>
    </cfRule>
  </conditionalFormatting>
  <conditionalFormatting sqref="H40:I40">
    <cfRule type="containsText" dxfId="2276" priority="311" operator="containsText" text="3- Moderado">
      <formula>NOT(ISERROR(SEARCH("3- Moderado",H40)))</formula>
    </cfRule>
    <cfRule type="containsText" dxfId="2275" priority="312" operator="containsText" text="6- Moderado">
      <formula>NOT(ISERROR(SEARCH("6- Moderado",H40)))</formula>
    </cfRule>
    <cfRule type="containsText" dxfId="2274" priority="313" operator="containsText" text="4- Moderado">
      <formula>NOT(ISERROR(SEARCH("4- Moderado",H40)))</formula>
    </cfRule>
    <cfRule type="containsText" dxfId="2273" priority="314" operator="containsText" text="3- Bajo">
      <formula>NOT(ISERROR(SEARCH("3- Bajo",H40)))</formula>
    </cfRule>
    <cfRule type="containsText" dxfId="2272" priority="315" operator="containsText" text="4- Bajo">
      <formula>NOT(ISERROR(SEARCH("4- Bajo",H40)))</formula>
    </cfRule>
    <cfRule type="containsText" dxfId="2271" priority="316" operator="containsText" text="1- Bajo">
      <formula>NOT(ISERROR(SEARCH("1- Bajo",H40)))</formula>
    </cfRule>
  </conditionalFormatting>
  <conditionalFormatting sqref="A40 C40:E40">
    <cfRule type="containsText" dxfId="2270" priority="305" operator="containsText" text="3- Moderado">
      <formula>NOT(ISERROR(SEARCH("3- Moderado",A40)))</formula>
    </cfRule>
    <cfRule type="containsText" dxfId="2269" priority="306" operator="containsText" text="6- Moderado">
      <formula>NOT(ISERROR(SEARCH("6- Moderado",A40)))</formula>
    </cfRule>
    <cfRule type="containsText" dxfId="2268" priority="307" operator="containsText" text="4- Moderado">
      <formula>NOT(ISERROR(SEARCH("4- Moderado",A40)))</formula>
    </cfRule>
    <cfRule type="containsText" dxfId="2267" priority="308" operator="containsText" text="3- Bajo">
      <formula>NOT(ISERROR(SEARCH("3- Bajo",A40)))</formula>
    </cfRule>
    <cfRule type="containsText" dxfId="2266" priority="309" operator="containsText" text="4- Bajo">
      <formula>NOT(ISERROR(SEARCH("4- Bajo",A40)))</formula>
    </cfRule>
    <cfRule type="containsText" dxfId="2265" priority="310" operator="containsText" text="1- Bajo">
      <formula>NOT(ISERROR(SEARCH("1- Bajo",A40)))</formula>
    </cfRule>
  </conditionalFormatting>
  <conditionalFormatting sqref="F40:G40">
    <cfRule type="containsText" dxfId="2264" priority="299" operator="containsText" text="3- Moderado">
      <formula>NOT(ISERROR(SEARCH("3- Moderado",F40)))</formula>
    </cfRule>
    <cfRule type="containsText" dxfId="2263" priority="300" operator="containsText" text="6- Moderado">
      <formula>NOT(ISERROR(SEARCH("6- Moderado",F40)))</formula>
    </cfRule>
    <cfRule type="containsText" dxfId="2262" priority="301" operator="containsText" text="4- Moderado">
      <formula>NOT(ISERROR(SEARCH("4- Moderado",F40)))</formula>
    </cfRule>
    <cfRule type="containsText" dxfId="2261" priority="302" operator="containsText" text="3- Bajo">
      <formula>NOT(ISERROR(SEARCH("3- Bajo",F40)))</formula>
    </cfRule>
    <cfRule type="containsText" dxfId="2260" priority="303" operator="containsText" text="4- Bajo">
      <formula>NOT(ISERROR(SEARCH("4- Bajo",F40)))</formula>
    </cfRule>
    <cfRule type="containsText" dxfId="2259" priority="304" operator="containsText" text="1- Bajo">
      <formula>NOT(ISERROR(SEARCH("1- Bajo",F40)))</formula>
    </cfRule>
  </conditionalFormatting>
  <conditionalFormatting sqref="J40:J44">
    <cfRule type="containsText" dxfId="2258" priority="294" operator="containsText" text="Bajo">
      <formula>NOT(ISERROR(SEARCH("Bajo",J40)))</formula>
    </cfRule>
    <cfRule type="containsText" dxfId="2257" priority="295" operator="containsText" text="Moderado">
      <formula>NOT(ISERROR(SEARCH("Moderado",J40)))</formula>
    </cfRule>
    <cfRule type="containsText" dxfId="2256" priority="296" operator="containsText" text="Alto">
      <formula>NOT(ISERROR(SEARCH("Alto",J40)))</formula>
    </cfRule>
    <cfRule type="containsText" dxfId="2255"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254" priority="269" operator="containsText" text="Moderado">
      <formula>NOT(ISERROR(SEARCH("Moderado",M40)))</formula>
    </cfRule>
    <cfRule type="containsText" dxfId="2253" priority="289" operator="containsText" text="Bajo">
      <formula>NOT(ISERROR(SEARCH("Bajo",M40)))</formula>
    </cfRule>
    <cfRule type="containsText" dxfId="2252" priority="290" operator="containsText" text="Moderado">
      <formula>NOT(ISERROR(SEARCH("Moderado",M40)))</formula>
    </cfRule>
    <cfRule type="containsText" dxfId="2251" priority="291" operator="containsText" text="Alto">
      <formula>NOT(ISERROR(SEARCH("Alto",M40)))</formula>
    </cfRule>
    <cfRule type="containsText" dxfId="2250"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49" priority="283" operator="containsText" text="3- Moderado">
      <formula>NOT(ISERROR(SEARCH("3- Moderado",N40)))</formula>
    </cfRule>
    <cfRule type="containsText" dxfId="2248" priority="284" operator="containsText" text="6- Moderado">
      <formula>NOT(ISERROR(SEARCH("6- Moderado",N40)))</formula>
    </cfRule>
    <cfRule type="containsText" dxfId="2247" priority="285" operator="containsText" text="4- Moderado">
      <formula>NOT(ISERROR(SEARCH("4- Moderado",N40)))</formula>
    </cfRule>
    <cfRule type="containsText" dxfId="2246" priority="286" operator="containsText" text="3- Bajo">
      <formula>NOT(ISERROR(SEARCH("3- Bajo",N40)))</formula>
    </cfRule>
    <cfRule type="containsText" dxfId="2245" priority="287" operator="containsText" text="4- Bajo">
      <formula>NOT(ISERROR(SEARCH("4- Bajo",N40)))</formula>
    </cfRule>
    <cfRule type="containsText" dxfId="2244" priority="288" operator="containsText" text="1- Bajo">
      <formula>NOT(ISERROR(SEARCH("1- Bajo",N40)))</formula>
    </cfRule>
  </conditionalFormatting>
  <conditionalFormatting sqref="H40:H44">
    <cfRule type="containsText" dxfId="2243" priority="270" operator="containsText" text="Muy Alta">
      <formula>NOT(ISERROR(SEARCH("Muy Alta",H40)))</formula>
    </cfRule>
    <cfRule type="containsText" dxfId="2242" priority="271" operator="containsText" text="Alta">
      <formula>NOT(ISERROR(SEARCH("Alta",H40)))</formula>
    </cfRule>
    <cfRule type="containsText" dxfId="2241" priority="272" operator="containsText" text="Muy Alta">
      <formula>NOT(ISERROR(SEARCH("Muy Alta",H40)))</formula>
    </cfRule>
    <cfRule type="containsText" dxfId="2240" priority="277" operator="containsText" text="Muy Baja">
      <formula>NOT(ISERROR(SEARCH("Muy Baja",H40)))</formula>
    </cfRule>
    <cfRule type="containsText" dxfId="2239" priority="278" operator="containsText" text="Baja">
      <formula>NOT(ISERROR(SEARCH("Baja",H40)))</formula>
    </cfRule>
    <cfRule type="containsText" dxfId="2238" priority="279" operator="containsText" text="Media">
      <formula>NOT(ISERROR(SEARCH("Media",H40)))</formula>
    </cfRule>
    <cfRule type="containsText" dxfId="2237" priority="280" operator="containsText" text="Alta">
      <formula>NOT(ISERROR(SEARCH("Alta",H40)))</formula>
    </cfRule>
    <cfRule type="containsText" dxfId="2236" priority="282" operator="containsText" text="Muy Alta">
      <formula>NOT(ISERROR(SEARCH("Muy Alta",H40)))</formula>
    </cfRule>
  </conditionalFormatting>
  <conditionalFormatting sqref="I40:I44">
    <cfRule type="containsText" dxfId="2235" priority="273" operator="containsText" text="Catastrófico">
      <formula>NOT(ISERROR(SEARCH("Catastrófico",I40)))</formula>
    </cfRule>
    <cfRule type="containsText" dxfId="2234" priority="274" operator="containsText" text="Mayor">
      <formula>NOT(ISERROR(SEARCH("Mayor",I40)))</formula>
    </cfRule>
    <cfRule type="containsText" dxfId="2233" priority="275" operator="containsText" text="Menor">
      <formula>NOT(ISERROR(SEARCH("Menor",I40)))</formula>
    </cfRule>
    <cfRule type="containsText" dxfId="2232" priority="276" operator="containsText" text="Leve">
      <formula>NOT(ISERROR(SEARCH("Leve",I40)))</formula>
    </cfRule>
    <cfRule type="containsText" dxfId="2231" priority="281" operator="containsText" text="Moderado">
      <formula>NOT(ISERROR(SEARCH("Moderado",I40)))</formula>
    </cfRule>
  </conditionalFormatting>
  <conditionalFormatting sqref="K40:K44">
    <cfRule type="containsText" dxfId="2230" priority="268" operator="containsText" text="Media">
      <formula>NOT(ISERROR(SEARCH("Media",K40)))</formula>
    </cfRule>
  </conditionalFormatting>
  <conditionalFormatting sqref="L40:L44">
    <cfRule type="containsText" dxfId="2229" priority="267" operator="containsText" text="Moderado">
      <formula>NOT(ISERROR(SEARCH("Moderado",L40)))</formula>
    </cfRule>
  </conditionalFormatting>
  <conditionalFormatting sqref="J40:J44">
    <cfRule type="containsText" dxfId="2228" priority="266" operator="containsText" text="Moderado">
      <formula>NOT(ISERROR(SEARCH("Moderado",J40)))</formula>
    </cfRule>
  </conditionalFormatting>
  <conditionalFormatting sqref="J40:J44">
    <cfRule type="containsText" dxfId="2227" priority="264" operator="containsText" text="Bajo">
      <formula>NOT(ISERROR(SEARCH("Bajo",J40)))</formula>
    </cfRule>
    <cfRule type="containsText" dxfId="2226" priority="265" operator="containsText" text="Extremo">
      <formula>NOT(ISERROR(SEARCH("Extremo",J40)))</formula>
    </cfRule>
  </conditionalFormatting>
  <conditionalFormatting sqref="K40:K44">
    <cfRule type="containsText" dxfId="2225" priority="262" operator="containsText" text="Baja">
      <formula>NOT(ISERROR(SEARCH("Baja",K40)))</formula>
    </cfRule>
    <cfRule type="containsText" dxfId="2224" priority="263" operator="containsText" text="Muy Baja">
      <formula>NOT(ISERROR(SEARCH("Muy Baja",K40)))</formula>
    </cfRule>
  </conditionalFormatting>
  <conditionalFormatting sqref="K40:K44">
    <cfRule type="containsText" dxfId="2223" priority="260" operator="containsText" text="Muy Alta">
      <formula>NOT(ISERROR(SEARCH("Muy Alta",K40)))</formula>
    </cfRule>
    <cfRule type="containsText" dxfId="2222" priority="261" operator="containsText" text="Alta">
      <formula>NOT(ISERROR(SEARCH("Alta",K40)))</formula>
    </cfRule>
  </conditionalFormatting>
  <conditionalFormatting sqref="L40:L44">
    <cfRule type="containsText" dxfId="2221" priority="256" operator="containsText" text="Catastrófico">
      <formula>NOT(ISERROR(SEARCH("Catastrófico",L40)))</formula>
    </cfRule>
    <cfRule type="containsText" dxfId="2220" priority="257" operator="containsText" text="Mayor">
      <formula>NOT(ISERROR(SEARCH("Mayor",L40)))</formula>
    </cfRule>
    <cfRule type="containsText" dxfId="2219" priority="258" operator="containsText" text="Menor">
      <formula>NOT(ISERROR(SEARCH("Menor",L40)))</formula>
    </cfRule>
    <cfRule type="containsText" dxfId="2218" priority="259" operator="containsText" text="Leve">
      <formula>NOT(ISERROR(SEARCH("Leve",L40)))</formula>
    </cfRule>
  </conditionalFormatting>
  <conditionalFormatting sqref="K45:L45">
    <cfRule type="containsText" dxfId="2217" priority="250" operator="containsText" text="3- Moderado">
      <formula>NOT(ISERROR(SEARCH("3- Moderado",K45)))</formula>
    </cfRule>
    <cfRule type="containsText" dxfId="2216" priority="251" operator="containsText" text="6- Moderado">
      <formula>NOT(ISERROR(SEARCH("6- Moderado",K45)))</formula>
    </cfRule>
    <cfRule type="containsText" dxfId="2215" priority="252" operator="containsText" text="4- Moderado">
      <formula>NOT(ISERROR(SEARCH("4- Moderado",K45)))</formula>
    </cfRule>
    <cfRule type="containsText" dxfId="2214" priority="253" operator="containsText" text="3- Bajo">
      <formula>NOT(ISERROR(SEARCH("3- Bajo",K45)))</formula>
    </cfRule>
    <cfRule type="containsText" dxfId="2213" priority="254" operator="containsText" text="4- Bajo">
      <formula>NOT(ISERROR(SEARCH("4- Bajo",K45)))</formula>
    </cfRule>
    <cfRule type="containsText" dxfId="2212" priority="255" operator="containsText" text="1- Bajo">
      <formula>NOT(ISERROR(SEARCH("1- Bajo",K45)))</formula>
    </cfRule>
  </conditionalFormatting>
  <conditionalFormatting sqref="H45:I45">
    <cfRule type="containsText" dxfId="2211" priority="244" operator="containsText" text="3- Moderado">
      <formula>NOT(ISERROR(SEARCH("3- Moderado",H45)))</formula>
    </cfRule>
    <cfRule type="containsText" dxfId="2210" priority="245" operator="containsText" text="6- Moderado">
      <formula>NOT(ISERROR(SEARCH("6- Moderado",H45)))</formula>
    </cfRule>
    <cfRule type="containsText" dxfId="2209" priority="246" operator="containsText" text="4- Moderado">
      <formula>NOT(ISERROR(SEARCH("4- Moderado",H45)))</formula>
    </cfRule>
    <cfRule type="containsText" dxfId="2208" priority="247" operator="containsText" text="3- Bajo">
      <formula>NOT(ISERROR(SEARCH("3- Bajo",H45)))</formula>
    </cfRule>
    <cfRule type="containsText" dxfId="2207" priority="248" operator="containsText" text="4- Bajo">
      <formula>NOT(ISERROR(SEARCH("4- Bajo",H45)))</formula>
    </cfRule>
    <cfRule type="containsText" dxfId="2206" priority="249" operator="containsText" text="1- Bajo">
      <formula>NOT(ISERROR(SEARCH("1- Bajo",H45)))</formula>
    </cfRule>
  </conditionalFormatting>
  <conditionalFormatting sqref="A45 C45:E45">
    <cfRule type="containsText" dxfId="2205" priority="238" operator="containsText" text="3- Moderado">
      <formula>NOT(ISERROR(SEARCH("3- Moderado",A45)))</formula>
    </cfRule>
    <cfRule type="containsText" dxfId="2204" priority="239" operator="containsText" text="6- Moderado">
      <formula>NOT(ISERROR(SEARCH("6- Moderado",A45)))</formula>
    </cfRule>
    <cfRule type="containsText" dxfId="2203" priority="240" operator="containsText" text="4- Moderado">
      <formula>NOT(ISERROR(SEARCH("4- Moderado",A45)))</formula>
    </cfRule>
    <cfRule type="containsText" dxfId="2202" priority="241" operator="containsText" text="3- Bajo">
      <formula>NOT(ISERROR(SEARCH("3- Bajo",A45)))</formula>
    </cfRule>
    <cfRule type="containsText" dxfId="2201" priority="242" operator="containsText" text="4- Bajo">
      <formula>NOT(ISERROR(SEARCH("4- Bajo",A45)))</formula>
    </cfRule>
    <cfRule type="containsText" dxfId="2200" priority="243" operator="containsText" text="1- Bajo">
      <formula>NOT(ISERROR(SEARCH("1- Bajo",A45)))</formula>
    </cfRule>
  </conditionalFormatting>
  <conditionalFormatting sqref="F45:G45">
    <cfRule type="containsText" dxfId="2199" priority="232" operator="containsText" text="3- Moderado">
      <formula>NOT(ISERROR(SEARCH("3- Moderado",F45)))</formula>
    </cfRule>
    <cfRule type="containsText" dxfId="2198" priority="233" operator="containsText" text="6- Moderado">
      <formula>NOT(ISERROR(SEARCH("6- Moderado",F45)))</formula>
    </cfRule>
    <cfRule type="containsText" dxfId="2197" priority="234" operator="containsText" text="4- Moderado">
      <formula>NOT(ISERROR(SEARCH("4- Moderado",F45)))</formula>
    </cfRule>
    <cfRule type="containsText" dxfId="2196" priority="235" operator="containsText" text="3- Bajo">
      <formula>NOT(ISERROR(SEARCH("3- Bajo",F45)))</formula>
    </cfRule>
    <cfRule type="containsText" dxfId="2195" priority="236" operator="containsText" text="4- Bajo">
      <formula>NOT(ISERROR(SEARCH("4- Bajo",F45)))</formula>
    </cfRule>
    <cfRule type="containsText" dxfId="2194" priority="237" operator="containsText" text="1- Bajo">
      <formula>NOT(ISERROR(SEARCH("1- Bajo",F45)))</formula>
    </cfRule>
  </conditionalFormatting>
  <conditionalFormatting sqref="J45:J49">
    <cfRule type="containsText" dxfId="2193" priority="227" operator="containsText" text="Bajo">
      <formula>NOT(ISERROR(SEARCH("Bajo",J45)))</formula>
    </cfRule>
    <cfRule type="containsText" dxfId="2192" priority="228" operator="containsText" text="Moderado">
      <formula>NOT(ISERROR(SEARCH("Moderado",J45)))</formula>
    </cfRule>
    <cfRule type="containsText" dxfId="2191" priority="229" operator="containsText" text="Alto">
      <formula>NOT(ISERROR(SEARCH("Alto",J45)))</formula>
    </cfRule>
    <cfRule type="containsText" dxfId="2190"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189" priority="202" operator="containsText" text="Moderado">
      <formula>NOT(ISERROR(SEARCH("Moderado",M45)))</formula>
    </cfRule>
    <cfRule type="containsText" dxfId="2188" priority="222" operator="containsText" text="Bajo">
      <formula>NOT(ISERROR(SEARCH("Bajo",M45)))</formula>
    </cfRule>
    <cfRule type="containsText" dxfId="2187" priority="223" operator="containsText" text="Moderado">
      <formula>NOT(ISERROR(SEARCH("Moderado",M45)))</formula>
    </cfRule>
    <cfRule type="containsText" dxfId="2186" priority="224" operator="containsText" text="Alto">
      <formula>NOT(ISERROR(SEARCH("Alto",M45)))</formula>
    </cfRule>
    <cfRule type="containsText" dxfId="2185"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184" priority="216" operator="containsText" text="3- Moderado">
      <formula>NOT(ISERROR(SEARCH("3- Moderado",N45)))</formula>
    </cfRule>
    <cfRule type="containsText" dxfId="2183" priority="217" operator="containsText" text="6- Moderado">
      <formula>NOT(ISERROR(SEARCH("6- Moderado",N45)))</formula>
    </cfRule>
    <cfRule type="containsText" dxfId="2182" priority="218" operator="containsText" text="4- Moderado">
      <formula>NOT(ISERROR(SEARCH("4- Moderado",N45)))</formula>
    </cfRule>
    <cfRule type="containsText" dxfId="2181" priority="219" operator="containsText" text="3- Bajo">
      <formula>NOT(ISERROR(SEARCH("3- Bajo",N45)))</formula>
    </cfRule>
    <cfRule type="containsText" dxfId="2180" priority="220" operator="containsText" text="4- Bajo">
      <formula>NOT(ISERROR(SEARCH("4- Bajo",N45)))</formula>
    </cfRule>
    <cfRule type="containsText" dxfId="2179" priority="221" operator="containsText" text="1- Bajo">
      <formula>NOT(ISERROR(SEARCH("1- Bajo",N45)))</formula>
    </cfRule>
  </conditionalFormatting>
  <conditionalFormatting sqref="H45:H49">
    <cfRule type="containsText" dxfId="2178" priority="203" operator="containsText" text="Muy Alta">
      <formula>NOT(ISERROR(SEARCH("Muy Alta",H45)))</formula>
    </cfRule>
    <cfRule type="containsText" dxfId="2177" priority="204" operator="containsText" text="Alta">
      <formula>NOT(ISERROR(SEARCH("Alta",H45)))</formula>
    </cfRule>
    <cfRule type="containsText" dxfId="2176" priority="205" operator="containsText" text="Muy Alta">
      <formula>NOT(ISERROR(SEARCH("Muy Alta",H45)))</formula>
    </cfRule>
    <cfRule type="containsText" dxfId="2175" priority="210" operator="containsText" text="Muy Baja">
      <formula>NOT(ISERROR(SEARCH("Muy Baja",H45)))</formula>
    </cfRule>
    <cfRule type="containsText" dxfId="2174" priority="211" operator="containsText" text="Baja">
      <formula>NOT(ISERROR(SEARCH("Baja",H45)))</formula>
    </cfRule>
    <cfRule type="containsText" dxfId="2173" priority="212" operator="containsText" text="Media">
      <formula>NOT(ISERROR(SEARCH("Media",H45)))</formula>
    </cfRule>
    <cfRule type="containsText" dxfId="2172" priority="213" operator="containsText" text="Alta">
      <formula>NOT(ISERROR(SEARCH("Alta",H45)))</formula>
    </cfRule>
    <cfRule type="containsText" dxfId="2171" priority="215" operator="containsText" text="Muy Alta">
      <formula>NOT(ISERROR(SEARCH("Muy Alta",H45)))</formula>
    </cfRule>
  </conditionalFormatting>
  <conditionalFormatting sqref="I45:I49">
    <cfRule type="containsText" dxfId="2170" priority="206" operator="containsText" text="Catastrófico">
      <formula>NOT(ISERROR(SEARCH("Catastrófico",I45)))</formula>
    </cfRule>
    <cfRule type="containsText" dxfId="2169" priority="207" operator="containsText" text="Mayor">
      <formula>NOT(ISERROR(SEARCH("Mayor",I45)))</formula>
    </cfRule>
    <cfRule type="containsText" dxfId="2168" priority="208" operator="containsText" text="Menor">
      <formula>NOT(ISERROR(SEARCH("Menor",I45)))</formula>
    </cfRule>
    <cfRule type="containsText" dxfId="2167" priority="209" operator="containsText" text="Leve">
      <formula>NOT(ISERROR(SEARCH("Leve",I45)))</formula>
    </cfRule>
    <cfRule type="containsText" dxfId="2166" priority="214" operator="containsText" text="Moderado">
      <formula>NOT(ISERROR(SEARCH("Moderado",I45)))</formula>
    </cfRule>
  </conditionalFormatting>
  <conditionalFormatting sqref="K45:K49">
    <cfRule type="containsText" dxfId="2165" priority="201" operator="containsText" text="Media">
      <formula>NOT(ISERROR(SEARCH("Media",K45)))</formula>
    </cfRule>
  </conditionalFormatting>
  <conditionalFormatting sqref="L45:L49">
    <cfRule type="containsText" dxfId="2164" priority="200" operator="containsText" text="Moderado">
      <formula>NOT(ISERROR(SEARCH("Moderado",L45)))</formula>
    </cfRule>
  </conditionalFormatting>
  <conditionalFormatting sqref="J45:J49">
    <cfRule type="containsText" dxfId="2163" priority="199" operator="containsText" text="Moderado">
      <formula>NOT(ISERROR(SEARCH("Moderado",J45)))</formula>
    </cfRule>
  </conditionalFormatting>
  <conditionalFormatting sqref="J45:J49">
    <cfRule type="containsText" dxfId="2162" priority="197" operator="containsText" text="Bajo">
      <formula>NOT(ISERROR(SEARCH("Bajo",J45)))</formula>
    </cfRule>
    <cfRule type="containsText" dxfId="2161" priority="198" operator="containsText" text="Extremo">
      <formula>NOT(ISERROR(SEARCH("Extremo",J45)))</formula>
    </cfRule>
  </conditionalFormatting>
  <conditionalFormatting sqref="K45:K49">
    <cfRule type="containsText" dxfId="2160" priority="195" operator="containsText" text="Baja">
      <formula>NOT(ISERROR(SEARCH("Baja",K45)))</formula>
    </cfRule>
    <cfRule type="containsText" dxfId="2159" priority="196" operator="containsText" text="Muy Baja">
      <formula>NOT(ISERROR(SEARCH("Muy Baja",K45)))</formula>
    </cfRule>
  </conditionalFormatting>
  <conditionalFormatting sqref="K45:K49">
    <cfRule type="containsText" dxfId="2158" priority="193" operator="containsText" text="Muy Alta">
      <formula>NOT(ISERROR(SEARCH("Muy Alta",K45)))</formula>
    </cfRule>
    <cfRule type="containsText" dxfId="2157" priority="194" operator="containsText" text="Alta">
      <formula>NOT(ISERROR(SEARCH("Alta",K45)))</formula>
    </cfRule>
  </conditionalFormatting>
  <conditionalFormatting sqref="L45:L49">
    <cfRule type="containsText" dxfId="2156" priority="189" operator="containsText" text="Catastrófico">
      <formula>NOT(ISERROR(SEARCH("Catastrófico",L45)))</formula>
    </cfRule>
    <cfRule type="containsText" dxfId="2155" priority="190" operator="containsText" text="Mayor">
      <formula>NOT(ISERROR(SEARCH("Mayor",L45)))</formula>
    </cfRule>
    <cfRule type="containsText" dxfId="2154" priority="191" operator="containsText" text="Menor">
      <formula>NOT(ISERROR(SEARCH("Menor",L45)))</formula>
    </cfRule>
    <cfRule type="containsText" dxfId="2153" priority="192" operator="containsText" text="Leve">
      <formula>NOT(ISERROR(SEARCH("Leve",L45)))</formula>
    </cfRule>
  </conditionalFormatting>
  <conditionalFormatting sqref="K50:L50">
    <cfRule type="containsText" dxfId="2152" priority="183" operator="containsText" text="3- Moderado">
      <formula>NOT(ISERROR(SEARCH("3- Moderado",K50)))</formula>
    </cfRule>
    <cfRule type="containsText" dxfId="2151" priority="184" operator="containsText" text="6- Moderado">
      <formula>NOT(ISERROR(SEARCH("6- Moderado",K50)))</formula>
    </cfRule>
    <cfRule type="containsText" dxfId="2150" priority="185" operator="containsText" text="4- Moderado">
      <formula>NOT(ISERROR(SEARCH("4- Moderado",K50)))</formula>
    </cfRule>
    <cfRule type="containsText" dxfId="2149" priority="186" operator="containsText" text="3- Bajo">
      <formula>NOT(ISERROR(SEARCH("3- Bajo",K50)))</formula>
    </cfRule>
    <cfRule type="containsText" dxfId="2148" priority="187" operator="containsText" text="4- Bajo">
      <formula>NOT(ISERROR(SEARCH("4- Bajo",K50)))</formula>
    </cfRule>
    <cfRule type="containsText" dxfId="2147" priority="188" operator="containsText" text="1- Bajo">
      <formula>NOT(ISERROR(SEARCH("1- Bajo",K50)))</formula>
    </cfRule>
  </conditionalFormatting>
  <conditionalFormatting sqref="H50:I50">
    <cfRule type="containsText" dxfId="2146" priority="177" operator="containsText" text="3- Moderado">
      <formula>NOT(ISERROR(SEARCH("3- Moderado",H50)))</formula>
    </cfRule>
    <cfRule type="containsText" dxfId="2145" priority="178" operator="containsText" text="6- Moderado">
      <formula>NOT(ISERROR(SEARCH("6- Moderado",H50)))</formula>
    </cfRule>
    <cfRule type="containsText" dxfId="2144" priority="179" operator="containsText" text="4- Moderado">
      <formula>NOT(ISERROR(SEARCH("4- Moderado",H50)))</formula>
    </cfRule>
    <cfRule type="containsText" dxfId="2143" priority="180" operator="containsText" text="3- Bajo">
      <formula>NOT(ISERROR(SEARCH("3- Bajo",H50)))</formula>
    </cfRule>
    <cfRule type="containsText" dxfId="2142" priority="181" operator="containsText" text="4- Bajo">
      <formula>NOT(ISERROR(SEARCH("4- Bajo",H50)))</formula>
    </cfRule>
    <cfRule type="containsText" dxfId="2141" priority="182" operator="containsText" text="1- Bajo">
      <formula>NOT(ISERROR(SEARCH("1- Bajo",H50)))</formula>
    </cfRule>
  </conditionalFormatting>
  <conditionalFormatting sqref="A50 C50:E50">
    <cfRule type="containsText" dxfId="2140" priority="171" operator="containsText" text="3- Moderado">
      <formula>NOT(ISERROR(SEARCH("3- Moderado",A50)))</formula>
    </cfRule>
    <cfRule type="containsText" dxfId="2139" priority="172" operator="containsText" text="6- Moderado">
      <formula>NOT(ISERROR(SEARCH("6- Moderado",A50)))</formula>
    </cfRule>
    <cfRule type="containsText" dxfId="2138" priority="173" operator="containsText" text="4- Moderado">
      <formula>NOT(ISERROR(SEARCH("4- Moderado",A50)))</formula>
    </cfRule>
    <cfRule type="containsText" dxfId="2137" priority="174" operator="containsText" text="3- Bajo">
      <formula>NOT(ISERROR(SEARCH("3- Bajo",A50)))</formula>
    </cfRule>
    <cfRule type="containsText" dxfId="2136" priority="175" operator="containsText" text="4- Bajo">
      <formula>NOT(ISERROR(SEARCH("4- Bajo",A50)))</formula>
    </cfRule>
    <cfRule type="containsText" dxfId="2135" priority="176" operator="containsText" text="1- Bajo">
      <formula>NOT(ISERROR(SEARCH("1- Bajo",A50)))</formula>
    </cfRule>
  </conditionalFormatting>
  <conditionalFormatting sqref="F50:G50">
    <cfRule type="containsText" dxfId="2134" priority="165" operator="containsText" text="3- Moderado">
      <formula>NOT(ISERROR(SEARCH("3- Moderado",F50)))</formula>
    </cfRule>
    <cfRule type="containsText" dxfId="2133" priority="166" operator="containsText" text="6- Moderado">
      <formula>NOT(ISERROR(SEARCH("6- Moderado",F50)))</formula>
    </cfRule>
    <cfRule type="containsText" dxfId="2132" priority="167" operator="containsText" text="4- Moderado">
      <formula>NOT(ISERROR(SEARCH("4- Moderado",F50)))</formula>
    </cfRule>
    <cfRule type="containsText" dxfId="2131" priority="168" operator="containsText" text="3- Bajo">
      <formula>NOT(ISERROR(SEARCH("3- Bajo",F50)))</formula>
    </cfRule>
    <cfRule type="containsText" dxfId="2130" priority="169" operator="containsText" text="4- Bajo">
      <formula>NOT(ISERROR(SEARCH("4- Bajo",F50)))</formula>
    </cfRule>
    <cfRule type="containsText" dxfId="2129" priority="170" operator="containsText" text="1- Bajo">
      <formula>NOT(ISERROR(SEARCH("1- Bajo",F50)))</formula>
    </cfRule>
  </conditionalFormatting>
  <conditionalFormatting sqref="J50:J54">
    <cfRule type="containsText" dxfId="2128" priority="160" operator="containsText" text="Bajo">
      <formula>NOT(ISERROR(SEARCH("Bajo",J50)))</formula>
    </cfRule>
    <cfRule type="containsText" dxfId="2127" priority="161" operator="containsText" text="Moderado">
      <formula>NOT(ISERROR(SEARCH("Moderado",J50)))</formula>
    </cfRule>
    <cfRule type="containsText" dxfId="2126" priority="162" operator="containsText" text="Alto">
      <formula>NOT(ISERROR(SEARCH("Alto",J50)))</formula>
    </cfRule>
    <cfRule type="containsText" dxfId="2125"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124" priority="135" operator="containsText" text="Moderado">
      <formula>NOT(ISERROR(SEARCH("Moderado",M50)))</formula>
    </cfRule>
    <cfRule type="containsText" dxfId="2123" priority="155" operator="containsText" text="Bajo">
      <formula>NOT(ISERROR(SEARCH("Bajo",M50)))</formula>
    </cfRule>
    <cfRule type="containsText" dxfId="2122" priority="156" operator="containsText" text="Moderado">
      <formula>NOT(ISERROR(SEARCH("Moderado",M50)))</formula>
    </cfRule>
    <cfRule type="containsText" dxfId="2121" priority="157" operator="containsText" text="Alto">
      <formula>NOT(ISERROR(SEARCH("Alto",M50)))</formula>
    </cfRule>
    <cfRule type="containsText" dxfId="2120"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119" priority="149" operator="containsText" text="3- Moderado">
      <formula>NOT(ISERROR(SEARCH("3- Moderado",N50)))</formula>
    </cfRule>
    <cfRule type="containsText" dxfId="2118" priority="150" operator="containsText" text="6- Moderado">
      <formula>NOT(ISERROR(SEARCH("6- Moderado",N50)))</formula>
    </cfRule>
    <cfRule type="containsText" dxfId="2117" priority="151" operator="containsText" text="4- Moderado">
      <formula>NOT(ISERROR(SEARCH("4- Moderado",N50)))</formula>
    </cfRule>
    <cfRule type="containsText" dxfId="2116" priority="152" operator="containsText" text="3- Bajo">
      <formula>NOT(ISERROR(SEARCH("3- Bajo",N50)))</formula>
    </cfRule>
    <cfRule type="containsText" dxfId="2115" priority="153" operator="containsText" text="4- Bajo">
      <formula>NOT(ISERROR(SEARCH("4- Bajo",N50)))</formula>
    </cfRule>
    <cfRule type="containsText" dxfId="2114" priority="154" operator="containsText" text="1- Bajo">
      <formula>NOT(ISERROR(SEARCH("1- Bajo",N50)))</formula>
    </cfRule>
  </conditionalFormatting>
  <conditionalFormatting sqref="H50:H54">
    <cfRule type="containsText" dxfId="2113" priority="136" operator="containsText" text="Muy Alta">
      <formula>NOT(ISERROR(SEARCH("Muy Alta",H50)))</formula>
    </cfRule>
    <cfRule type="containsText" dxfId="2112" priority="137" operator="containsText" text="Alta">
      <formula>NOT(ISERROR(SEARCH("Alta",H50)))</formula>
    </cfRule>
    <cfRule type="containsText" dxfId="2111" priority="138" operator="containsText" text="Muy Alta">
      <formula>NOT(ISERROR(SEARCH("Muy Alta",H50)))</formula>
    </cfRule>
    <cfRule type="containsText" dxfId="2110" priority="143" operator="containsText" text="Muy Baja">
      <formula>NOT(ISERROR(SEARCH("Muy Baja",H50)))</formula>
    </cfRule>
    <cfRule type="containsText" dxfId="2109" priority="144" operator="containsText" text="Baja">
      <formula>NOT(ISERROR(SEARCH("Baja",H50)))</formula>
    </cfRule>
    <cfRule type="containsText" dxfId="2108" priority="145" operator="containsText" text="Media">
      <formula>NOT(ISERROR(SEARCH("Media",H50)))</formula>
    </cfRule>
    <cfRule type="containsText" dxfId="2107" priority="146" operator="containsText" text="Alta">
      <formula>NOT(ISERROR(SEARCH("Alta",H50)))</formula>
    </cfRule>
    <cfRule type="containsText" dxfId="2106" priority="148" operator="containsText" text="Muy Alta">
      <formula>NOT(ISERROR(SEARCH("Muy Alta",H50)))</formula>
    </cfRule>
  </conditionalFormatting>
  <conditionalFormatting sqref="I50:I54">
    <cfRule type="containsText" dxfId="2105" priority="139" operator="containsText" text="Catastrófico">
      <formula>NOT(ISERROR(SEARCH("Catastrófico",I50)))</formula>
    </cfRule>
    <cfRule type="containsText" dxfId="2104" priority="140" operator="containsText" text="Mayor">
      <formula>NOT(ISERROR(SEARCH("Mayor",I50)))</formula>
    </cfRule>
    <cfRule type="containsText" dxfId="2103" priority="141" operator="containsText" text="Menor">
      <formula>NOT(ISERROR(SEARCH("Menor",I50)))</formula>
    </cfRule>
    <cfRule type="containsText" dxfId="2102" priority="142" operator="containsText" text="Leve">
      <formula>NOT(ISERROR(SEARCH("Leve",I50)))</formula>
    </cfRule>
    <cfRule type="containsText" dxfId="2101" priority="147" operator="containsText" text="Moderado">
      <formula>NOT(ISERROR(SEARCH("Moderado",I50)))</formula>
    </cfRule>
  </conditionalFormatting>
  <conditionalFormatting sqref="K50:K54">
    <cfRule type="containsText" dxfId="2100" priority="134" operator="containsText" text="Media">
      <formula>NOT(ISERROR(SEARCH("Media",K50)))</formula>
    </cfRule>
  </conditionalFormatting>
  <conditionalFormatting sqref="L50:L54">
    <cfRule type="containsText" dxfId="2099" priority="133" operator="containsText" text="Moderado">
      <formula>NOT(ISERROR(SEARCH("Moderado",L50)))</formula>
    </cfRule>
  </conditionalFormatting>
  <conditionalFormatting sqref="J50:J54">
    <cfRule type="containsText" dxfId="2098" priority="132" operator="containsText" text="Moderado">
      <formula>NOT(ISERROR(SEARCH("Moderado",J50)))</formula>
    </cfRule>
  </conditionalFormatting>
  <conditionalFormatting sqref="J50:J54">
    <cfRule type="containsText" dxfId="2097" priority="130" operator="containsText" text="Bajo">
      <formula>NOT(ISERROR(SEARCH("Bajo",J50)))</formula>
    </cfRule>
    <cfRule type="containsText" dxfId="2096" priority="131" operator="containsText" text="Extremo">
      <formula>NOT(ISERROR(SEARCH("Extremo",J50)))</formula>
    </cfRule>
  </conditionalFormatting>
  <conditionalFormatting sqref="K50:K54">
    <cfRule type="containsText" dxfId="2095" priority="128" operator="containsText" text="Baja">
      <formula>NOT(ISERROR(SEARCH("Baja",K50)))</formula>
    </cfRule>
    <cfRule type="containsText" dxfId="2094" priority="129" operator="containsText" text="Muy Baja">
      <formula>NOT(ISERROR(SEARCH("Muy Baja",K50)))</formula>
    </cfRule>
  </conditionalFormatting>
  <conditionalFormatting sqref="K50:K54">
    <cfRule type="containsText" dxfId="2093" priority="126" operator="containsText" text="Muy Alta">
      <formula>NOT(ISERROR(SEARCH("Muy Alta",K50)))</formula>
    </cfRule>
    <cfRule type="containsText" dxfId="2092" priority="127" operator="containsText" text="Alta">
      <formula>NOT(ISERROR(SEARCH("Alta",K50)))</formula>
    </cfRule>
  </conditionalFormatting>
  <conditionalFormatting sqref="L50:L54">
    <cfRule type="containsText" dxfId="2091" priority="122" operator="containsText" text="Catastrófico">
      <formula>NOT(ISERROR(SEARCH("Catastrófico",L50)))</formula>
    </cfRule>
    <cfRule type="containsText" dxfId="2090" priority="123" operator="containsText" text="Mayor">
      <formula>NOT(ISERROR(SEARCH("Mayor",L50)))</formula>
    </cfRule>
    <cfRule type="containsText" dxfId="2089" priority="124" operator="containsText" text="Menor">
      <formula>NOT(ISERROR(SEARCH("Menor",L50)))</formula>
    </cfRule>
    <cfRule type="containsText" dxfId="2088" priority="125" operator="containsText" text="Leve">
      <formula>NOT(ISERROR(SEARCH("Leve",L50)))</formula>
    </cfRule>
  </conditionalFormatting>
  <conditionalFormatting sqref="K55:L55">
    <cfRule type="containsText" dxfId="2087" priority="116" operator="containsText" text="3- Moderado">
      <formula>NOT(ISERROR(SEARCH("3- Moderado",K55)))</formula>
    </cfRule>
    <cfRule type="containsText" dxfId="2086" priority="117" operator="containsText" text="6- Moderado">
      <formula>NOT(ISERROR(SEARCH("6- Moderado",K55)))</formula>
    </cfRule>
    <cfRule type="containsText" dxfId="2085" priority="118" operator="containsText" text="4- Moderado">
      <formula>NOT(ISERROR(SEARCH("4- Moderado",K55)))</formula>
    </cfRule>
    <cfRule type="containsText" dxfId="2084" priority="119" operator="containsText" text="3- Bajo">
      <formula>NOT(ISERROR(SEARCH("3- Bajo",K55)))</formula>
    </cfRule>
    <cfRule type="containsText" dxfId="2083" priority="120" operator="containsText" text="4- Bajo">
      <formula>NOT(ISERROR(SEARCH("4- Bajo",K55)))</formula>
    </cfRule>
    <cfRule type="containsText" dxfId="2082" priority="121" operator="containsText" text="1- Bajo">
      <formula>NOT(ISERROR(SEARCH("1- Bajo",K55)))</formula>
    </cfRule>
  </conditionalFormatting>
  <conditionalFormatting sqref="H55:I55">
    <cfRule type="containsText" dxfId="2081" priority="110" operator="containsText" text="3- Moderado">
      <formula>NOT(ISERROR(SEARCH("3- Moderado",H55)))</formula>
    </cfRule>
    <cfRule type="containsText" dxfId="2080" priority="111" operator="containsText" text="6- Moderado">
      <formula>NOT(ISERROR(SEARCH("6- Moderado",H55)))</formula>
    </cfRule>
    <cfRule type="containsText" dxfId="2079" priority="112" operator="containsText" text="4- Moderado">
      <formula>NOT(ISERROR(SEARCH("4- Moderado",H55)))</formula>
    </cfRule>
    <cfRule type="containsText" dxfId="2078" priority="113" operator="containsText" text="3- Bajo">
      <formula>NOT(ISERROR(SEARCH("3- Bajo",H55)))</formula>
    </cfRule>
    <cfRule type="containsText" dxfId="2077" priority="114" operator="containsText" text="4- Bajo">
      <formula>NOT(ISERROR(SEARCH("4- Bajo",H55)))</formula>
    </cfRule>
    <cfRule type="containsText" dxfId="2076" priority="115" operator="containsText" text="1- Bajo">
      <formula>NOT(ISERROR(SEARCH("1- Bajo",H55)))</formula>
    </cfRule>
  </conditionalFormatting>
  <conditionalFormatting sqref="A55 C55:E55">
    <cfRule type="containsText" dxfId="2075" priority="104" operator="containsText" text="3- Moderado">
      <formula>NOT(ISERROR(SEARCH("3- Moderado",A55)))</formula>
    </cfRule>
    <cfRule type="containsText" dxfId="2074" priority="105" operator="containsText" text="6- Moderado">
      <formula>NOT(ISERROR(SEARCH("6- Moderado",A55)))</formula>
    </cfRule>
    <cfRule type="containsText" dxfId="2073" priority="106" operator="containsText" text="4- Moderado">
      <formula>NOT(ISERROR(SEARCH("4- Moderado",A55)))</formula>
    </cfRule>
    <cfRule type="containsText" dxfId="2072" priority="107" operator="containsText" text="3- Bajo">
      <formula>NOT(ISERROR(SEARCH("3- Bajo",A55)))</formula>
    </cfRule>
    <cfRule type="containsText" dxfId="2071" priority="108" operator="containsText" text="4- Bajo">
      <formula>NOT(ISERROR(SEARCH("4- Bajo",A55)))</formula>
    </cfRule>
    <cfRule type="containsText" dxfId="2070" priority="109" operator="containsText" text="1- Bajo">
      <formula>NOT(ISERROR(SEARCH("1- Bajo",A55)))</formula>
    </cfRule>
  </conditionalFormatting>
  <conditionalFormatting sqref="F55:G55">
    <cfRule type="containsText" dxfId="2069" priority="98" operator="containsText" text="3- Moderado">
      <formula>NOT(ISERROR(SEARCH("3- Moderado",F55)))</formula>
    </cfRule>
    <cfRule type="containsText" dxfId="2068" priority="99" operator="containsText" text="6- Moderado">
      <formula>NOT(ISERROR(SEARCH("6- Moderado",F55)))</formula>
    </cfRule>
    <cfRule type="containsText" dxfId="2067" priority="100" operator="containsText" text="4- Moderado">
      <formula>NOT(ISERROR(SEARCH("4- Moderado",F55)))</formula>
    </cfRule>
    <cfRule type="containsText" dxfId="2066" priority="101" operator="containsText" text="3- Bajo">
      <formula>NOT(ISERROR(SEARCH("3- Bajo",F55)))</formula>
    </cfRule>
    <cfRule type="containsText" dxfId="2065" priority="102" operator="containsText" text="4- Bajo">
      <formula>NOT(ISERROR(SEARCH("4- Bajo",F55)))</formula>
    </cfRule>
    <cfRule type="containsText" dxfId="2064" priority="103" operator="containsText" text="1- Bajo">
      <formula>NOT(ISERROR(SEARCH("1- Bajo",F55)))</formula>
    </cfRule>
  </conditionalFormatting>
  <conditionalFormatting sqref="J55:J59">
    <cfRule type="containsText" dxfId="2063" priority="93" operator="containsText" text="Bajo">
      <formula>NOT(ISERROR(SEARCH("Bajo",J55)))</formula>
    </cfRule>
    <cfRule type="containsText" dxfId="2062" priority="94" operator="containsText" text="Moderado">
      <formula>NOT(ISERROR(SEARCH("Moderado",J55)))</formula>
    </cfRule>
    <cfRule type="containsText" dxfId="2061" priority="95" operator="containsText" text="Alto">
      <formula>NOT(ISERROR(SEARCH("Alto",J55)))</formula>
    </cfRule>
    <cfRule type="containsText" dxfId="2060"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059" priority="68" operator="containsText" text="Moderado">
      <formula>NOT(ISERROR(SEARCH("Moderado",M55)))</formula>
    </cfRule>
    <cfRule type="containsText" dxfId="2058" priority="88" operator="containsText" text="Bajo">
      <formula>NOT(ISERROR(SEARCH("Bajo",M55)))</formula>
    </cfRule>
    <cfRule type="containsText" dxfId="2057" priority="89" operator="containsText" text="Moderado">
      <formula>NOT(ISERROR(SEARCH("Moderado",M55)))</formula>
    </cfRule>
    <cfRule type="containsText" dxfId="2056" priority="90" operator="containsText" text="Alto">
      <formula>NOT(ISERROR(SEARCH("Alto",M55)))</formula>
    </cfRule>
    <cfRule type="containsText" dxfId="2055"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054" priority="82" operator="containsText" text="3- Moderado">
      <formula>NOT(ISERROR(SEARCH("3- Moderado",N55)))</formula>
    </cfRule>
    <cfRule type="containsText" dxfId="2053" priority="83" operator="containsText" text="6- Moderado">
      <formula>NOT(ISERROR(SEARCH("6- Moderado",N55)))</formula>
    </cfRule>
    <cfRule type="containsText" dxfId="2052" priority="84" operator="containsText" text="4- Moderado">
      <formula>NOT(ISERROR(SEARCH("4- Moderado",N55)))</formula>
    </cfRule>
    <cfRule type="containsText" dxfId="2051" priority="85" operator="containsText" text="3- Bajo">
      <formula>NOT(ISERROR(SEARCH("3- Bajo",N55)))</formula>
    </cfRule>
    <cfRule type="containsText" dxfId="2050" priority="86" operator="containsText" text="4- Bajo">
      <formula>NOT(ISERROR(SEARCH("4- Bajo",N55)))</formula>
    </cfRule>
    <cfRule type="containsText" dxfId="2049" priority="87" operator="containsText" text="1- Bajo">
      <formula>NOT(ISERROR(SEARCH("1- Bajo",N55)))</formula>
    </cfRule>
  </conditionalFormatting>
  <conditionalFormatting sqref="H55:H59">
    <cfRule type="containsText" dxfId="2048" priority="69" operator="containsText" text="Muy Alta">
      <formula>NOT(ISERROR(SEARCH("Muy Alta",H55)))</formula>
    </cfRule>
    <cfRule type="containsText" dxfId="2047" priority="70" operator="containsText" text="Alta">
      <formula>NOT(ISERROR(SEARCH("Alta",H55)))</formula>
    </cfRule>
    <cfRule type="containsText" dxfId="2046" priority="71" operator="containsText" text="Muy Alta">
      <formula>NOT(ISERROR(SEARCH("Muy Alta",H55)))</formula>
    </cfRule>
    <cfRule type="containsText" dxfId="2045" priority="76" operator="containsText" text="Muy Baja">
      <formula>NOT(ISERROR(SEARCH("Muy Baja",H55)))</formula>
    </cfRule>
    <cfRule type="containsText" dxfId="2044" priority="77" operator="containsText" text="Baja">
      <formula>NOT(ISERROR(SEARCH("Baja",H55)))</formula>
    </cfRule>
    <cfRule type="containsText" dxfId="2043" priority="78" operator="containsText" text="Media">
      <formula>NOT(ISERROR(SEARCH("Media",H55)))</formula>
    </cfRule>
    <cfRule type="containsText" dxfId="2042" priority="79" operator="containsText" text="Alta">
      <formula>NOT(ISERROR(SEARCH("Alta",H55)))</formula>
    </cfRule>
    <cfRule type="containsText" dxfId="2041" priority="81" operator="containsText" text="Muy Alta">
      <formula>NOT(ISERROR(SEARCH("Muy Alta",H55)))</formula>
    </cfRule>
  </conditionalFormatting>
  <conditionalFormatting sqref="I55:I59">
    <cfRule type="containsText" dxfId="2040" priority="72" operator="containsText" text="Catastrófico">
      <formula>NOT(ISERROR(SEARCH("Catastrófico",I55)))</formula>
    </cfRule>
    <cfRule type="containsText" dxfId="2039" priority="73" operator="containsText" text="Mayor">
      <formula>NOT(ISERROR(SEARCH("Mayor",I55)))</formula>
    </cfRule>
    <cfRule type="containsText" dxfId="2038" priority="74" operator="containsText" text="Menor">
      <formula>NOT(ISERROR(SEARCH("Menor",I55)))</formula>
    </cfRule>
    <cfRule type="containsText" dxfId="2037" priority="75" operator="containsText" text="Leve">
      <formula>NOT(ISERROR(SEARCH("Leve",I55)))</formula>
    </cfRule>
    <cfRule type="containsText" dxfId="2036" priority="80" operator="containsText" text="Moderado">
      <formula>NOT(ISERROR(SEARCH("Moderado",I55)))</formula>
    </cfRule>
  </conditionalFormatting>
  <conditionalFormatting sqref="K55:K59">
    <cfRule type="containsText" dxfId="2035" priority="67" operator="containsText" text="Media">
      <formula>NOT(ISERROR(SEARCH("Media",K55)))</formula>
    </cfRule>
  </conditionalFormatting>
  <conditionalFormatting sqref="L55:L59">
    <cfRule type="containsText" dxfId="2034" priority="66" operator="containsText" text="Moderado">
      <formula>NOT(ISERROR(SEARCH("Moderado",L55)))</formula>
    </cfRule>
  </conditionalFormatting>
  <conditionalFormatting sqref="J55:J59">
    <cfRule type="containsText" dxfId="2033" priority="65" operator="containsText" text="Moderado">
      <formula>NOT(ISERROR(SEARCH("Moderado",J55)))</formula>
    </cfRule>
  </conditionalFormatting>
  <conditionalFormatting sqref="J55:J59">
    <cfRule type="containsText" dxfId="2032" priority="63" operator="containsText" text="Bajo">
      <formula>NOT(ISERROR(SEARCH("Bajo",J55)))</formula>
    </cfRule>
    <cfRule type="containsText" dxfId="2031" priority="64" operator="containsText" text="Extremo">
      <formula>NOT(ISERROR(SEARCH("Extremo",J55)))</formula>
    </cfRule>
  </conditionalFormatting>
  <conditionalFormatting sqref="K55:K59">
    <cfRule type="containsText" dxfId="2030" priority="61" operator="containsText" text="Baja">
      <formula>NOT(ISERROR(SEARCH("Baja",K55)))</formula>
    </cfRule>
    <cfRule type="containsText" dxfId="2029" priority="62" operator="containsText" text="Muy Baja">
      <formula>NOT(ISERROR(SEARCH("Muy Baja",K55)))</formula>
    </cfRule>
  </conditionalFormatting>
  <conditionalFormatting sqref="K55:K59">
    <cfRule type="containsText" dxfId="2028" priority="59" operator="containsText" text="Muy Alta">
      <formula>NOT(ISERROR(SEARCH("Muy Alta",K55)))</formula>
    </cfRule>
    <cfRule type="containsText" dxfId="2027" priority="60" operator="containsText" text="Alta">
      <formula>NOT(ISERROR(SEARCH("Alta",K55)))</formula>
    </cfRule>
  </conditionalFormatting>
  <conditionalFormatting sqref="L55:L59">
    <cfRule type="containsText" dxfId="2026" priority="55" operator="containsText" text="Catastrófico">
      <formula>NOT(ISERROR(SEARCH("Catastrófico",L55)))</formula>
    </cfRule>
    <cfRule type="containsText" dxfId="2025" priority="56" operator="containsText" text="Mayor">
      <formula>NOT(ISERROR(SEARCH("Mayor",L55)))</formula>
    </cfRule>
    <cfRule type="containsText" dxfId="2024" priority="57" operator="containsText" text="Menor">
      <formula>NOT(ISERROR(SEARCH("Menor",L55)))</formula>
    </cfRule>
    <cfRule type="containsText" dxfId="2023"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10" zoomScale="71" zoomScaleNormal="71" workbookViewId="0">
      <selection activeCell="P10" sqref="P10:P14"/>
    </sheetView>
  </sheetViews>
  <sheetFormatPr baseColWidth="10"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285156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3"/>
  </cols>
  <sheetData>
    <row r="1" spans="1:278" s="152" customFormat="1" ht="16.5" customHeight="1">
      <c r="A1" s="350"/>
      <c r="B1" s="351"/>
      <c r="C1" s="351"/>
      <c r="D1" s="459" t="s">
        <v>404</v>
      </c>
      <c r="E1" s="459"/>
      <c r="F1" s="459"/>
      <c r="G1" s="459"/>
      <c r="H1" s="459"/>
      <c r="I1" s="459"/>
      <c r="J1" s="459"/>
      <c r="K1" s="459"/>
      <c r="L1" s="459"/>
      <c r="M1" s="459"/>
      <c r="N1" s="459"/>
      <c r="O1" s="459"/>
      <c r="P1" s="459"/>
      <c r="Q1" s="460"/>
      <c r="R1" s="342" t="s">
        <v>104</v>
      </c>
      <c r="S1" s="342"/>
      <c r="T1" s="34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52"/>
      <c r="B2" s="353"/>
      <c r="C2" s="353"/>
      <c r="D2" s="461"/>
      <c r="E2" s="461"/>
      <c r="F2" s="461"/>
      <c r="G2" s="461"/>
      <c r="H2" s="461"/>
      <c r="I2" s="461"/>
      <c r="J2" s="461"/>
      <c r="K2" s="461"/>
      <c r="L2" s="461"/>
      <c r="M2" s="461"/>
      <c r="N2" s="461"/>
      <c r="O2" s="461"/>
      <c r="P2" s="461"/>
      <c r="Q2" s="462"/>
      <c r="R2" s="342"/>
      <c r="S2" s="342"/>
      <c r="T2" s="34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15"/>
      <c r="D3" s="461"/>
      <c r="E3" s="461"/>
      <c r="F3" s="461"/>
      <c r="G3" s="461"/>
      <c r="H3" s="461"/>
      <c r="I3" s="461"/>
      <c r="J3" s="461"/>
      <c r="K3" s="461"/>
      <c r="L3" s="461"/>
      <c r="M3" s="461"/>
      <c r="N3" s="461"/>
      <c r="O3" s="461"/>
      <c r="P3" s="461"/>
      <c r="Q3" s="462"/>
      <c r="R3" s="342"/>
      <c r="S3" s="342"/>
      <c r="T3" s="34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43" t="s">
        <v>105</v>
      </c>
      <c r="B4" s="344"/>
      <c r="C4" s="345"/>
      <c r="D4" s="346" t="str">
        <f>'Mapa Final'!D4</f>
        <v>Comunicación Institucional</v>
      </c>
      <c r="E4" s="347"/>
      <c r="F4" s="347"/>
      <c r="G4" s="347"/>
      <c r="H4" s="347"/>
      <c r="I4" s="347"/>
      <c r="J4" s="347"/>
      <c r="K4" s="347"/>
      <c r="L4" s="347"/>
      <c r="M4" s="347"/>
      <c r="N4" s="348"/>
      <c r="O4" s="349"/>
      <c r="P4" s="349"/>
      <c r="Q4" s="34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43" t="s">
        <v>106</v>
      </c>
      <c r="B5" s="344"/>
      <c r="C5" s="345"/>
      <c r="D5" s="354"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55"/>
      <c r="F5" s="355"/>
      <c r="G5" s="355"/>
      <c r="H5" s="355"/>
      <c r="I5" s="355"/>
      <c r="J5" s="355"/>
      <c r="K5" s="355"/>
      <c r="L5" s="355"/>
      <c r="M5" s="355"/>
      <c r="N5" s="35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43" t="s">
        <v>107</v>
      </c>
      <c r="B6" s="344"/>
      <c r="C6" s="345"/>
      <c r="D6" s="354" t="str">
        <f>'Mapa Final'!D6</f>
        <v>Nivel Seccional</v>
      </c>
      <c r="E6" s="355"/>
      <c r="F6" s="355"/>
      <c r="G6" s="355"/>
      <c r="H6" s="355"/>
      <c r="I6" s="355"/>
      <c r="J6" s="355"/>
      <c r="K6" s="355"/>
      <c r="L6" s="355"/>
      <c r="M6" s="355"/>
      <c r="N6" s="35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4" customFormat="1" ht="46.5" customHeight="1" thickTop="1" thickBot="1">
      <c r="A7" s="454" t="s">
        <v>389</v>
      </c>
      <c r="B7" s="455"/>
      <c r="C7" s="455"/>
      <c r="D7" s="455"/>
      <c r="E7" s="455"/>
      <c r="F7" s="456"/>
      <c r="G7" s="181"/>
      <c r="H7" s="457" t="s">
        <v>390</v>
      </c>
      <c r="I7" s="457"/>
      <c r="J7" s="457"/>
      <c r="K7" s="457" t="s">
        <v>391</v>
      </c>
      <c r="L7" s="457"/>
      <c r="M7" s="457"/>
      <c r="N7" s="458" t="s">
        <v>392</v>
      </c>
      <c r="O7" s="463" t="s">
        <v>393</v>
      </c>
      <c r="P7" s="465" t="s">
        <v>394</v>
      </c>
      <c r="Q7" s="466"/>
      <c r="R7" s="465" t="s">
        <v>395</v>
      </c>
      <c r="S7" s="466"/>
      <c r="T7" s="467" t="s">
        <v>405</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90" t="s">
        <v>24</v>
      </c>
      <c r="B8" s="190" t="s">
        <v>114</v>
      </c>
      <c r="C8" s="191" t="s">
        <v>57</v>
      </c>
      <c r="D8" s="182" t="s">
        <v>115</v>
      </c>
      <c r="E8" s="220" t="s">
        <v>61</v>
      </c>
      <c r="F8" s="220" t="s">
        <v>63</v>
      </c>
      <c r="G8" s="220" t="s">
        <v>65</v>
      </c>
      <c r="H8" s="183" t="s">
        <v>397</v>
      </c>
      <c r="I8" s="183" t="s">
        <v>354</v>
      </c>
      <c r="J8" s="183" t="s">
        <v>398</v>
      </c>
      <c r="K8" s="183" t="s">
        <v>397</v>
      </c>
      <c r="L8" s="183" t="s">
        <v>399</v>
      </c>
      <c r="M8" s="183" t="s">
        <v>398</v>
      </c>
      <c r="N8" s="458"/>
      <c r="O8" s="464"/>
      <c r="P8" s="184" t="s">
        <v>400</v>
      </c>
      <c r="Q8" s="184" t="s">
        <v>401</v>
      </c>
      <c r="R8" s="184" t="s">
        <v>402</v>
      </c>
      <c r="S8" s="184" t="s">
        <v>403</v>
      </c>
      <c r="T8" s="46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468"/>
      <c r="B9" s="469"/>
      <c r="C9" s="469"/>
      <c r="D9" s="469"/>
      <c r="E9" s="469"/>
      <c r="F9" s="469"/>
      <c r="G9" s="469"/>
      <c r="H9" s="469"/>
      <c r="I9" s="469"/>
      <c r="J9" s="469"/>
      <c r="K9" s="469"/>
      <c r="L9" s="469"/>
      <c r="M9" s="469"/>
      <c r="N9" s="469"/>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70">
        <f>'Mapa Final'!A10</f>
        <v>1</v>
      </c>
      <c r="B10" s="497" t="str">
        <f>'Mapa Final'!B10</f>
        <v>PERDIDA DE INFORMACIÓN</v>
      </c>
      <c r="C10" s="473" t="str">
        <f>'Mapa Final'!C10</f>
        <v>Afectación en la Prestación del Servicio de Justicia</v>
      </c>
      <c r="D10" s="473" t="str">
        <f>'Mapa Final'!D10</f>
        <v>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v>
      </c>
      <c r="E10" s="476" t="str">
        <f>'Mapa Final'!E10</f>
        <v>1.	Inadecuada prestación del servicio.
2.	Disminución de la oportunidad de acceder debidamente a la Administración de Justicia.
3.	Pérdida de credibilidad y confianza, afectando la imagen institucional.</v>
      </c>
      <c r="F10" s="476" t="str">
        <f>'Mapa Final'!F10</f>
        <v>No dispónibilidad de canales de comunicación con los ciudadanos</v>
      </c>
      <c r="G10" s="476" t="str">
        <f>'Mapa Final'!G10</f>
        <v>Ejecución y Administración de Procesos</v>
      </c>
      <c r="H10" s="482" t="str">
        <f>'Mapa Final'!I10</f>
        <v>Baja</v>
      </c>
      <c r="I10" s="485" t="str">
        <f>'Mapa Final'!L10</f>
        <v>Moderado</v>
      </c>
      <c r="J10" s="494" t="str">
        <f>'Mapa Final'!N10</f>
        <v>Moderado</v>
      </c>
      <c r="K10" s="491" t="str">
        <f>'Mapa Final'!AA10</f>
        <v>Baja</v>
      </c>
      <c r="L10" s="491" t="str">
        <f>'Mapa Final'!AE10</f>
        <v>Moderado</v>
      </c>
      <c r="M10" s="488" t="str">
        <f>'Mapa Final'!AG10</f>
        <v>Moderado</v>
      </c>
      <c r="N10" s="491">
        <f>'Mapa Final'!AH10</f>
        <v>0</v>
      </c>
      <c r="O10" s="479"/>
      <c r="P10" s="479"/>
      <c r="Q10" s="479"/>
      <c r="R10" s="479"/>
      <c r="S10" s="479"/>
      <c r="T10" s="47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7" customFormat="1" ht="13.5" customHeight="1">
      <c r="A11" s="471"/>
      <c r="B11" s="499"/>
      <c r="C11" s="474"/>
      <c r="D11" s="474"/>
      <c r="E11" s="477"/>
      <c r="F11" s="477"/>
      <c r="G11" s="477"/>
      <c r="H11" s="483"/>
      <c r="I11" s="486"/>
      <c r="J11" s="495"/>
      <c r="K11" s="492"/>
      <c r="L11" s="492"/>
      <c r="M11" s="489"/>
      <c r="N11" s="492"/>
      <c r="O11" s="480"/>
      <c r="P11" s="480"/>
      <c r="Q11" s="480"/>
      <c r="R11" s="480"/>
      <c r="S11" s="480"/>
      <c r="T11" s="480"/>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7" customFormat="1" ht="13.5" customHeight="1">
      <c r="A12" s="471"/>
      <c r="B12" s="499"/>
      <c r="C12" s="474"/>
      <c r="D12" s="474"/>
      <c r="E12" s="477"/>
      <c r="F12" s="477"/>
      <c r="G12" s="477"/>
      <c r="H12" s="483"/>
      <c r="I12" s="486"/>
      <c r="J12" s="495"/>
      <c r="K12" s="492"/>
      <c r="L12" s="492"/>
      <c r="M12" s="489"/>
      <c r="N12" s="492"/>
      <c r="O12" s="480"/>
      <c r="P12" s="480"/>
      <c r="Q12" s="480"/>
      <c r="R12" s="480"/>
      <c r="S12" s="480"/>
      <c r="T12" s="480"/>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7" customFormat="1" ht="13.5" customHeight="1">
      <c r="A13" s="471"/>
      <c r="B13" s="499"/>
      <c r="C13" s="474"/>
      <c r="D13" s="474"/>
      <c r="E13" s="477"/>
      <c r="F13" s="477"/>
      <c r="G13" s="477"/>
      <c r="H13" s="483"/>
      <c r="I13" s="486"/>
      <c r="J13" s="495"/>
      <c r="K13" s="492"/>
      <c r="L13" s="492"/>
      <c r="M13" s="489"/>
      <c r="N13" s="492"/>
      <c r="O13" s="480"/>
      <c r="P13" s="480"/>
      <c r="Q13" s="480"/>
      <c r="R13" s="480"/>
      <c r="S13" s="480"/>
      <c r="T13" s="480"/>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7" customFormat="1" ht="238.5" customHeight="1" thickBot="1">
      <c r="A14" s="472"/>
      <c r="B14" s="500"/>
      <c r="C14" s="475"/>
      <c r="D14" s="475"/>
      <c r="E14" s="478"/>
      <c r="F14" s="478"/>
      <c r="G14" s="478"/>
      <c r="H14" s="484"/>
      <c r="I14" s="487"/>
      <c r="J14" s="496"/>
      <c r="K14" s="493"/>
      <c r="L14" s="493"/>
      <c r="M14" s="490"/>
      <c r="N14" s="493"/>
      <c r="O14" s="481"/>
      <c r="P14" s="481"/>
      <c r="Q14" s="481"/>
      <c r="R14" s="481"/>
      <c r="S14" s="481"/>
      <c r="T14" s="481"/>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s="177" customFormat="1" ht="15" customHeight="1">
      <c r="A15" s="470">
        <f>'Mapa Final'!A15</f>
        <v>2</v>
      </c>
      <c r="B15" s="497" t="str">
        <f>'Mapa Final'!B15</f>
        <v>DEMORA</v>
      </c>
      <c r="C15" s="473" t="str">
        <f>'Mapa Final'!C15</f>
        <v>Afectación en la Prestación del Servicio de Justicia</v>
      </c>
      <c r="D15" s="473" t="str">
        <f>'Mapa Final'!D15</f>
        <v>1.	Desconocimiento de los canales comunicación en el cliente interno. 
2.	Inadecuado direccionamiento de las QR&amp;S.  
3.	 Inoportunidad en las respuestas. 4.	Desconocimiento de los canales comunicación en el cliente externo.</v>
      </c>
      <c r="E15" s="476" t="str">
        <f>'Mapa Final'!E15</f>
        <v>1.	Desconocimiento de los canales comunicación en el cliente interno.
2.	Desconocimiento de los canales comunicación en el cliente externo.
3.	Inadecuado direccionamiento de las QR&amp;S.  
4.	Inoportunidad en las respuestas.</v>
      </c>
      <c r="F15" s="476" t="str">
        <f>'Mapa Final'!F15</f>
        <v>Pérdida de credibilidad y confianza, afectando la imagen institucional, Insatisfacción del cliente interno y externo y la
Impetración de acciones constitucionales.</v>
      </c>
      <c r="G15" s="476" t="str">
        <f>'Mapa Final'!G15</f>
        <v>Ejecución y Administración de Procesos</v>
      </c>
      <c r="H15" s="482" t="str">
        <f>'Mapa Final'!I15</f>
        <v>Baja</v>
      </c>
      <c r="I15" s="485" t="str">
        <f>'Mapa Final'!L15</f>
        <v>Menor</v>
      </c>
      <c r="J15" s="494" t="str">
        <f>'Mapa Final'!N15</f>
        <v>Moderado</v>
      </c>
      <c r="K15" s="491" t="str">
        <f>'Mapa Final'!AA15</f>
        <v>Baja</v>
      </c>
      <c r="L15" s="491" t="str">
        <f>'Mapa Final'!AE15</f>
        <v>Menor</v>
      </c>
      <c r="M15" s="488" t="str">
        <f>'Mapa Final'!AG15</f>
        <v>Moderado</v>
      </c>
      <c r="N15" s="491">
        <f>'Mapa Final'!AH15</f>
        <v>0</v>
      </c>
      <c r="O15" s="479"/>
      <c r="P15" s="479"/>
      <c r="Q15" s="479"/>
      <c r="R15" s="479"/>
      <c r="S15" s="479"/>
      <c r="T15" s="47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row>
    <row r="16" spans="1:278" s="177" customFormat="1" ht="13.5" customHeight="1">
      <c r="A16" s="471"/>
      <c r="B16" s="499"/>
      <c r="C16" s="474"/>
      <c r="D16" s="474"/>
      <c r="E16" s="477"/>
      <c r="F16" s="477"/>
      <c r="G16" s="477"/>
      <c r="H16" s="483"/>
      <c r="I16" s="486"/>
      <c r="J16" s="495"/>
      <c r="K16" s="492"/>
      <c r="L16" s="492"/>
      <c r="M16" s="489"/>
      <c r="N16" s="492"/>
      <c r="O16" s="480"/>
      <c r="P16" s="480"/>
      <c r="Q16" s="480"/>
      <c r="R16" s="480"/>
      <c r="S16" s="480"/>
      <c r="T16" s="480"/>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row>
    <row r="17" spans="1:176" s="177" customFormat="1" ht="13.5" customHeight="1">
      <c r="A17" s="471"/>
      <c r="B17" s="499"/>
      <c r="C17" s="474"/>
      <c r="D17" s="474"/>
      <c r="E17" s="477"/>
      <c r="F17" s="477"/>
      <c r="G17" s="477"/>
      <c r="H17" s="483"/>
      <c r="I17" s="486"/>
      <c r="J17" s="495"/>
      <c r="K17" s="492"/>
      <c r="L17" s="492"/>
      <c r="M17" s="489"/>
      <c r="N17" s="492"/>
      <c r="O17" s="480"/>
      <c r="P17" s="480"/>
      <c r="Q17" s="480"/>
      <c r="R17" s="480"/>
      <c r="S17" s="480"/>
      <c r="T17" s="480"/>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row>
    <row r="18" spans="1:176" s="177" customFormat="1" ht="13.5" customHeight="1">
      <c r="A18" s="471"/>
      <c r="B18" s="499"/>
      <c r="C18" s="474"/>
      <c r="D18" s="474"/>
      <c r="E18" s="477"/>
      <c r="F18" s="477"/>
      <c r="G18" s="477"/>
      <c r="H18" s="483"/>
      <c r="I18" s="486"/>
      <c r="J18" s="495"/>
      <c r="K18" s="492"/>
      <c r="L18" s="492"/>
      <c r="M18" s="489"/>
      <c r="N18" s="492"/>
      <c r="O18" s="480"/>
      <c r="P18" s="480"/>
      <c r="Q18" s="480"/>
      <c r="R18" s="480"/>
      <c r="S18" s="480"/>
      <c r="T18" s="480"/>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row>
    <row r="19" spans="1:176" s="177" customFormat="1" ht="255.75" customHeight="1" thickBot="1">
      <c r="A19" s="472"/>
      <c r="B19" s="500"/>
      <c r="C19" s="475"/>
      <c r="D19" s="475"/>
      <c r="E19" s="478"/>
      <c r="F19" s="478"/>
      <c r="G19" s="478"/>
      <c r="H19" s="484"/>
      <c r="I19" s="487"/>
      <c r="J19" s="496"/>
      <c r="K19" s="493"/>
      <c r="L19" s="493"/>
      <c r="M19" s="490"/>
      <c r="N19" s="493"/>
      <c r="O19" s="481"/>
      <c r="P19" s="481"/>
      <c r="Q19" s="481"/>
      <c r="R19" s="481"/>
      <c r="S19" s="481"/>
      <c r="T19" s="481"/>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row>
    <row r="20" spans="1:176">
      <c r="A20" s="470">
        <f>'Mapa Final'!A20</f>
        <v>3</v>
      </c>
      <c r="B20" s="497" t="str">
        <f>'Mapa Final'!B20</f>
        <v>Inexactitud</v>
      </c>
      <c r="C20" s="473" t="str">
        <f>'Mapa Final'!C20</f>
        <v>Afectación en la Prestación del Servicio de Justicia</v>
      </c>
      <c r="D20" s="473" t="str">
        <f>'Mapa Final'!D20</f>
        <v>Fallas en el suministro de información de los diferentes generadores de la misma.
Fallas técnicas de los canales de comunicación.</v>
      </c>
      <c r="E20" s="476" t="str">
        <f>'Mapa Final'!E20</f>
        <v>Falta de personal en el equipo de trabajo para llevar a cabo las tareas del Proceso Comunicación Institucional.</v>
      </c>
      <c r="F20" s="476" t="str">
        <f>'Mapa Final'!F20</f>
        <v>No publicación de información de la Rama Judicial</v>
      </c>
      <c r="G20" s="476" t="str">
        <f>'Mapa Final'!G20</f>
        <v>Ejecución y Administración de Procesos</v>
      </c>
      <c r="H20" s="482" t="str">
        <f>'Mapa Final'!I20</f>
        <v>Muy Baja</v>
      </c>
      <c r="I20" s="485" t="str">
        <f>'Mapa Final'!L20</f>
        <v>Menor</v>
      </c>
      <c r="J20" s="494" t="str">
        <f>'Mapa Final'!N20</f>
        <v>Bajo</v>
      </c>
      <c r="K20" s="491" t="str">
        <f>'Mapa Final'!AA20</f>
        <v>Muy Baja</v>
      </c>
      <c r="L20" s="491" t="str">
        <f>'Mapa Final'!AE20</f>
        <v>Menor</v>
      </c>
      <c r="M20" s="488" t="str">
        <f>'Mapa Final'!AG20</f>
        <v>Bajo</v>
      </c>
      <c r="N20" s="491">
        <f>'Mapa Final'!AH20</f>
        <v>0</v>
      </c>
      <c r="O20" s="479"/>
      <c r="P20" s="479"/>
      <c r="Q20" s="479"/>
      <c r="R20" s="479"/>
      <c r="S20" s="479"/>
      <c r="T20" s="479"/>
      <c r="U20" s="189"/>
      <c r="V20" s="189"/>
    </row>
    <row r="21" spans="1:176">
      <c r="A21" s="471"/>
      <c r="B21" s="499"/>
      <c r="C21" s="474"/>
      <c r="D21" s="474"/>
      <c r="E21" s="477"/>
      <c r="F21" s="477"/>
      <c r="G21" s="477"/>
      <c r="H21" s="483"/>
      <c r="I21" s="486"/>
      <c r="J21" s="495"/>
      <c r="K21" s="492"/>
      <c r="L21" s="492"/>
      <c r="M21" s="489"/>
      <c r="N21" s="492"/>
      <c r="O21" s="480"/>
      <c r="P21" s="480"/>
      <c r="Q21" s="480"/>
      <c r="R21" s="480"/>
      <c r="S21" s="480"/>
      <c r="T21" s="480"/>
      <c r="U21" s="189"/>
      <c r="V21" s="189"/>
    </row>
    <row r="22" spans="1:176">
      <c r="A22" s="471"/>
      <c r="B22" s="499"/>
      <c r="C22" s="474"/>
      <c r="D22" s="474"/>
      <c r="E22" s="477"/>
      <c r="F22" s="477"/>
      <c r="G22" s="477"/>
      <c r="H22" s="483"/>
      <c r="I22" s="486"/>
      <c r="J22" s="495"/>
      <c r="K22" s="492"/>
      <c r="L22" s="492"/>
      <c r="M22" s="489"/>
      <c r="N22" s="492"/>
      <c r="O22" s="480"/>
      <c r="P22" s="480"/>
      <c r="Q22" s="480"/>
      <c r="R22" s="480"/>
      <c r="S22" s="480"/>
      <c r="T22" s="480"/>
      <c r="U22" s="189"/>
      <c r="V22" s="189"/>
    </row>
    <row r="23" spans="1:176">
      <c r="A23" s="471"/>
      <c r="B23" s="499"/>
      <c r="C23" s="474"/>
      <c r="D23" s="474"/>
      <c r="E23" s="477"/>
      <c r="F23" s="477"/>
      <c r="G23" s="477"/>
      <c r="H23" s="483"/>
      <c r="I23" s="486"/>
      <c r="J23" s="495"/>
      <c r="K23" s="492"/>
      <c r="L23" s="492"/>
      <c r="M23" s="489"/>
      <c r="N23" s="492"/>
      <c r="O23" s="480"/>
      <c r="P23" s="480"/>
      <c r="Q23" s="480"/>
      <c r="R23" s="480"/>
      <c r="S23" s="480"/>
      <c r="T23" s="480"/>
      <c r="U23" s="189"/>
      <c r="V23" s="189"/>
    </row>
    <row r="24" spans="1:176" ht="307.5" customHeight="1" thickBot="1">
      <c r="A24" s="472"/>
      <c r="B24" s="500"/>
      <c r="C24" s="475"/>
      <c r="D24" s="475"/>
      <c r="E24" s="478"/>
      <c r="F24" s="478"/>
      <c r="G24" s="478"/>
      <c r="H24" s="484"/>
      <c r="I24" s="487"/>
      <c r="J24" s="496"/>
      <c r="K24" s="493"/>
      <c r="L24" s="493"/>
      <c r="M24" s="490"/>
      <c r="N24" s="493"/>
      <c r="O24" s="481"/>
      <c r="P24" s="481"/>
      <c r="Q24" s="481"/>
      <c r="R24" s="481"/>
      <c r="S24" s="481"/>
      <c r="T24" s="481"/>
      <c r="U24" s="189"/>
      <c r="V24" s="189"/>
    </row>
    <row r="25" spans="1:176">
      <c r="A25" s="470">
        <f>'Mapa Final'!A25</f>
        <v>4</v>
      </c>
      <c r="B25" s="497" t="str">
        <f>'Mapa Final'!B25</f>
        <v>Corrupcion</v>
      </c>
      <c r="C25" s="473" t="str">
        <f>'Mapa Final'!C25</f>
        <v>Reputacional(Corrupción)</v>
      </c>
      <c r="D25" s="473" t="str">
        <f>'Mapa Final'!D25</f>
        <v xml:space="preserve">Falta de ética profesional
Intereses particulares
Cometer delitos contra la administración pública como Cohecho, Concusión, prevaricato por acción u omisión. </v>
      </c>
      <c r="E25" s="476" t="str">
        <f>'Mapa Final'!E25</f>
        <v xml:space="preserve">Existencia de interés personal y uso indebido del poder </v>
      </c>
      <c r="F25" s="476" t="str">
        <f>'Mapa Final'!F25</f>
        <v>Falta de Cultura de la legalidad</v>
      </c>
      <c r="G25" s="476" t="str">
        <f>'Mapa Final'!G25</f>
        <v>Relaciones Laborales</v>
      </c>
      <c r="H25" s="482" t="str">
        <f>'Mapa Final'!I25</f>
        <v>Media</v>
      </c>
      <c r="I25" s="485" t="str">
        <f>'Mapa Final'!L25</f>
        <v>Mayor</v>
      </c>
      <c r="J25" s="494" t="str">
        <f>'Mapa Final'!N25</f>
        <v xml:space="preserve">Alto </v>
      </c>
      <c r="K25" s="491" t="str">
        <f>'Mapa Final'!AA25</f>
        <v>Baja</v>
      </c>
      <c r="L25" s="491" t="str">
        <f>'Mapa Final'!AE25</f>
        <v>Mayor</v>
      </c>
      <c r="M25" s="488" t="str">
        <f>'Mapa Final'!AG25</f>
        <v xml:space="preserve">Alto </v>
      </c>
      <c r="N25" s="491" t="str">
        <f>'Mapa Final'!AH25</f>
        <v>Reducir(mitigar)</v>
      </c>
      <c r="O25" s="479"/>
      <c r="P25" s="479"/>
      <c r="Q25" s="479"/>
      <c r="R25" s="479"/>
      <c r="S25" s="479"/>
      <c r="T25" s="479"/>
    </row>
    <row r="26" spans="1:176">
      <c r="A26" s="471"/>
      <c r="B26" s="499"/>
      <c r="C26" s="474"/>
      <c r="D26" s="474"/>
      <c r="E26" s="477"/>
      <c r="F26" s="477"/>
      <c r="G26" s="477"/>
      <c r="H26" s="483"/>
      <c r="I26" s="486"/>
      <c r="J26" s="495"/>
      <c r="K26" s="492"/>
      <c r="L26" s="492"/>
      <c r="M26" s="489"/>
      <c r="N26" s="492"/>
      <c r="O26" s="480"/>
      <c r="P26" s="480"/>
      <c r="Q26" s="480"/>
      <c r="R26" s="480"/>
      <c r="S26" s="480"/>
      <c r="T26" s="480"/>
    </row>
    <row r="27" spans="1:176">
      <c r="A27" s="471"/>
      <c r="B27" s="499"/>
      <c r="C27" s="474"/>
      <c r="D27" s="474"/>
      <c r="E27" s="477"/>
      <c r="F27" s="477"/>
      <c r="G27" s="477"/>
      <c r="H27" s="483"/>
      <c r="I27" s="486"/>
      <c r="J27" s="495"/>
      <c r="K27" s="492"/>
      <c r="L27" s="492"/>
      <c r="M27" s="489"/>
      <c r="N27" s="492"/>
      <c r="O27" s="480"/>
      <c r="P27" s="480"/>
      <c r="Q27" s="480"/>
      <c r="R27" s="480"/>
      <c r="S27" s="480"/>
      <c r="T27" s="480"/>
    </row>
    <row r="28" spans="1:176">
      <c r="A28" s="471"/>
      <c r="B28" s="499"/>
      <c r="C28" s="474"/>
      <c r="D28" s="474"/>
      <c r="E28" s="477"/>
      <c r="F28" s="477"/>
      <c r="G28" s="477"/>
      <c r="H28" s="483"/>
      <c r="I28" s="486"/>
      <c r="J28" s="495"/>
      <c r="K28" s="492"/>
      <c r="L28" s="492"/>
      <c r="M28" s="489"/>
      <c r="N28" s="492"/>
      <c r="O28" s="480"/>
      <c r="P28" s="480"/>
      <c r="Q28" s="480"/>
      <c r="R28" s="480"/>
      <c r="S28" s="480"/>
      <c r="T28" s="480"/>
    </row>
    <row r="29" spans="1:176" ht="277.5" customHeight="1" thickBot="1">
      <c r="A29" s="472"/>
      <c r="B29" s="500"/>
      <c r="C29" s="475"/>
      <c r="D29" s="475"/>
      <c r="E29" s="478"/>
      <c r="F29" s="478"/>
      <c r="G29" s="478"/>
      <c r="H29" s="484"/>
      <c r="I29" s="487"/>
      <c r="J29" s="496"/>
      <c r="K29" s="493"/>
      <c r="L29" s="493"/>
      <c r="M29" s="490"/>
      <c r="N29" s="493"/>
      <c r="O29" s="481"/>
      <c r="P29" s="481"/>
      <c r="Q29" s="481"/>
      <c r="R29" s="481"/>
      <c r="S29" s="481"/>
      <c r="T29" s="481"/>
    </row>
    <row r="30" spans="1:176">
      <c r="A30" s="470">
        <f>'Mapa Final'!A30</f>
        <v>5</v>
      </c>
      <c r="B30" s="497" t="str">
        <f>'Mapa Final'!B30</f>
        <v>Interrupción o demora en el Servicio Público de Administrar  Justicia.</v>
      </c>
      <c r="C30" s="473" t="str">
        <f>'Mapa Final'!C30</f>
        <v>Afectación en la Prestación del Servicio de Justicia</v>
      </c>
      <c r="D30" s="473" t="str">
        <f>'Mapa Final'!D30</f>
        <v>1. Paros que afecten la prestación del servicio.  
2. Huelgas, protestas ciudadana
3. Disturbios o hechos violentos
4.Pandemia
5.Emergencias Ambientales</v>
      </c>
      <c r="E30" s="476" t="str">
        <f>'Mapa Final'!E30</f>
        <v>Suceso de fuerza mayor que imposibilitan la gestión judicial</v>
      </c>
      <c r="F30" s="476" t="str">
        <f>'Mapa Final'!F30</f>
        <v>Posibilidad de  afectación en la Prestación del Servicio de Justicia debido a un suceso de fuerza mayor que imposibilita la gestión judicial</v>
      </c>
      <c r="G30" s="476" t="str">
        <f>'Mapa Final'!G30</f>
        <v>Usuarios, productos y prácticas organizacionales</v>
      </c>
      <c r="H30" s="482" t="str">
        <f>'Mapa Final'!I30</f>
        <v>Baja</v>
      </c>
      <c r="I30" s="485" t="str">
        <f>'Mapa Final'!L30</f>
        <v>Moderado</v>
      </c>
      <c r="J30" s="494" t="str">
        <f>'Mapa Final'!N30</f>
        <v>Moderado</v>
      </c>
      <c r="K30" s="491" t="str">
        <f>'Mapa Final'!AA30</f>
        <v>Baja</v>
      </c>
      <c r="L30" s="491" t="str">
        <f>'Mapa Final'!AE30</f>
        <v>Moderado</v>
      </c>
      <c r="M30" s="488" t="str">
        <f>'Mapa Final'!AG30</f>
        <v>Moderado</v>
      </c>
      <c r="N30" s="491" t="str">
        <f>'Mapa Final'!AH30</f>
        <v>Reducir(mitigar)</v>
      </c>
      <c r="O30" s="479"/>
      <c r="P30" s="479"/>
      <c r="Q30" s="479"/>
      <c r="R30" s="479"/>
      <c r="S30" s="479"/>
      <c r="T30" s="479"/>
    </row>
    <row r="31" spans="1:176">
      <c r="A31" s="471"/>
      <c r="B31" s="499"/>
      <c r="C31" s="474"/>
      <c r="D31" s="474"/>
      <c r="E31" s="477"/>
      <c r="F31" s="477"/>
      <c r="G31" s="477"/>
      <c r="H31" s="483"/>
      <c r="I31" s="486"/>
      <c r="J31" s="495"/>
      <c r="K31" s="492"/>
      <c r="L31" s="492"/>
      <c r="M31" s="489"/>
      <c r="N31" s="492"/>
      <c r="O31" s="480"/>
      <c r="P31" s="480"/>
      <c r="Q31" s="480"/>
      <c r="R31" s="480"/>
      <c r="S31" s="480"/>
      <c r="T31" s="480"/>
    </row>
    <row r="32" spans="1:176">
      <c r="A32" s="471"/>
      <c r="B32" s="499"/>
      <c r="C32" s="474"/>
      <c r="D32" s="474"/>
      <c r="E32" s="477"/>
      <c r="F32" s="477"/>
      <c r="G32" s="477"/>
      <c r="H32" s="483"/>
      <c r="I32" s="486"/>
      <c r="J32" s="495"/>
      <c r="K32" s="492"/>
      <c r="L32" s="492"/>
      <c r="M32" s="489"/>
      <c r="N32" s="492"/>
      <c r="O32" s="480"/>
      <c r="P32" s="480"/>
      <c r="Q32" s="480"/>
      <c r="R32" s="480"/>
      <c r="S32" s="480"/>
      <c r="T32" s="480"/>
    </row>
    <row r="33" spans="1:20">
      <c r="A33" s="471"/>
      <c r="B33" s="499"/>
      <c r="C33" s="474"/>
      <c r="D33" s="474"/>
      <c r="E33" s="477"/>
      <c r="F33" s="477"/>
      <c r="G33" s="477"/>
      <c r="H33" s="483"/>
      <c r="I33" s="486"/>
      <c r="J33" s="495"/>
      <c r="K33" s="492"/>
      <c r="L33" s="492"/>
      <c r="M33" s="489"/>
      <c r="N33" s="492"/>
      <c r="O33" s="480"/>
      <c r="P33" s="480"/>
      <c r="Q33" s="480"/>
      <c r="R33" s="480"/>
      <c r="S33" s="480"/>
      <c r="T33" s="480"/>
    </row>
    <row r="34" spans="1:20" ht="102.75" customHeight="1" thickBot="1">
      <c r="A34" s="472"/>
      <c r="B34" s="500"/>
      <c r="C34" s="475"/>
      <c r="D34" s="475"/>
      <c r="E34" s="478"/>
      <c r="F34" s="478"/>
      <c r="G34" s="478"/>
      <c r="H34" s="484"/>
      <c r="I34" s="487"/>
      <c r="J34" s="496"/>
      <c r="K34" s="493"/>
      <c r="L34" s="493"/>
      <c r="M34" s="490"/>
      <c r="N34" s="493"/>
      <c r="O34" s="481"/>
      <c r="P34" s="481"/>
      <c r="Q34" s="481"/>
      <c r="R34" s="481"/>
      <c r="S34" s="481"/>
      <c r="T34" s="481"/>
    </row>
    <row r="35" spans="1:20">
      <c r="A35" s="470">
        <f>'Mapa Final'!A35</f>
        <v>6</v>
      </c>
      <c r="B35" s="497" t="str">
        <f>'Mapa Final'!B35</f>
        <v>Inaplicabilidad de la normavidad ambiental vigente</v>
      </c>
      <c r="C35" s="473" t="str">
        <f>'Mapa Final'!C35</f>
        <v xml:space="preserve"> Afectación Ambiental</v>
      </c>
      <c r="D35" s="47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6" t="str">
        <f>'Mapa Final'!E35</f>
        <v>Desconocimiento de los lineamientos ambientales y normatividad  ambiental vigente</v>
      </c>
      <c r="F35" s="476" t="str">
        <f>'Mapa Final'!F35</f>
        <v>Posibilidad de afectación ambiental debido al desconocimiento de las lineamientos ambientales y normatividad ambiental vigente</v>
      </c>
      <c r="G35" s="476" t="str">
        <f>'Mapa Final'!G35</f>
        <v>Eventos Ambientales Internos</v>
      </c>
      <c r="H35" s="482" t="str">
        <f>'Mapa Final'!I35</f>
        <v>Media</v>
      </c>
      <c r="I35" s="485" t="str">
        <f>'Mapa Final'!L35</f>
        <v>Moderado</v>
      </c>
      <c r="J35" s="494" t="str">
        <f>'Mapa Final'!N35</f>
        <v>Moderado</v>
      </c>
      <c r="K35" s="491" t="str">
        <f>'Mapa Final'!AA35</f>
        <v>Baja</v>
      </c>
      <c r="L35" s="491" t="str">
        <f>'Mapa Final'!AE35</f>
        <v>Moderado</v>
      </c>
      <c r="M35" s="488" t="str">
        <f>'Mapa Final'!AG35</f>
        <v>Moderado</v>
      </c>
      <c r="N35" s="491" t="str">
        <f>'Mapa Final'!AH35</f>
        <v>Reducir(mitigar)</v>
      </c>
      <c r="O35" s="479"/>
      <c r="P35" s="479"/>
      <c r="Q35" s="479"/>
      <c r="R35" s="479"/>
      <c r="S35" s="479"/>
      <c r="T35" s="479"/>
    </row>
    <row r="36" spans="1:20">
      <c r="A36" s="471"/>
      <c r="B36" s="499"/>
      <c r="C36" s="474"/>
      <c r="D36" s="474"/>
      <c r="E36" s="477"/>
      <c r="F36" s="477"/>
      <c r="G36" s="477"/>
      <c r="H36" s="483"/>
      <c r="I36" s="486"/>
      <c r="J36" s="495"/>
      <c r="K36" s="492"/>
      <c r="L36" s="492"/>
      <c r="M36" s="489"/>
      <c r="N36" s="492"/>
      <c r="O36" s="480"/>
      <c r="P36" s="480"/>
      <c r="Q36" s="480"/>
      <c r="R36" s="480"/>
      <c r="S36" s="480"/>
      <c r="T36" s="480"/>
    </row>
    <row r="37" spans="1:20">
      <c r="A37" s="471"/>
      <c r="B37" s="499"/>
      <c r="C37" s="474"/>
      <c r="D37" s="474"/>
      <c r="E37" s="477"/>
      <c r="F37" s="477"/>
      <c r="G37" s="477"/>
      <c r="H37" s="483"/>
      <c r="I37" s="486"/>
      <c r="J37" s="495"/>
      <c r="K37" s="492"/>
      <c r="L37" s="492"/>
      <c r="M37" s="489"/>
      <c r="N37" s="492"/>
      <c r="O37" s="480"/>
      <c r="P37" s="480"/>
      <c r="Q37" s="480"/>
      <c r="R37" s="480"/>
      <c r="S37" s="480"/>
      <c r="T37" s="480"/>
    </row>
    <row r="38" spans="1:20">
      <c r="A38" s="471"/>
      <c r="B38" s="499"/>
      <c r="C38" s="474"/>
      <c r="D38" s="474"/>
      <c r="E38" s="477"/>
      <c r="F38" s="477"/>
      <c r="G38" s="477"/>
      <c r="H38" s="483"/>
      <c r="I38" s="486"/>
      <c r="J38" s="495"/>
      <c r="K38" s="492"/>
      <c r="L38" s="492"/>
      <c r="M38" s="489"/>
      <c r="N38" s="492"/>
      <c r="O38" s="480"/>
      <c r="P38" s="480"/>
      <c r="Q38" s="480"/>
      <c r="R38" s="480"/>
      <c r="S38" s="480"/>
      <c r="T38" s="480"/>
    </row>
    <row r="39" spans="1:20" ht="278.25" customHeight="1" thickBot="1">
      <c r="A39" s="472"/>
      <c r="B39" s="500"/>
      <c r="C39" s="475"/>
      <c r="D39" s="475"/>
      <c r="E39" s="478"/>
      <c r="F39" s="478"/>
      <c r="G39" s="478"/>
      <c r="H39" s="484"/>
      <c r="I39" s="487"/>
      <c r="J39" s="496"/>
      <c r="K39" s="493"/>
      <c r="L39" s="493"/>
      <c r="M39" s="490"/>
      <c r="N39" s="493"/>
      <c r="O39" s="481"/>
      <c r="P39" s="481"/>
      <c r="Q39" s="481"/>
      <c r="R39" s="481"/>
      <c r="S39" s="481"/>
      <c r="T39" s="481"/>
    </row>
    <row r="40" spans="1:20">
      <c r="A40" s="470">
        <f>'Mapa Final'!A40</f>
        <v>0</v>
      </c>
      <c r="B40" s="497">
        <f>'Mapa Final'!B40</f>
        <v>0</v>
      </c>
      <c r="C40" s="473">
        <f>'Mapa Final'!C40</f>
        <v>0</v>
      </c>
      <c r="D40" s="473">
        <f>'Mapa Final'!D40</f>
        <v>0</v>
      </c>
      <c r="E40" s="476">
        <f>'Mapa Final'!E40</f>
        <v>0</v>
      </c>
      <c r="F40" s="476">
        <f>'Mapa Final'!F40</f>
        <v>0</v>
      </c>
      <c r="G40" s="476">
        <f>'Mapa Final'!G40</f>
        <v>0</v>
      </c>
      <c r="H40" s="482" t="str">
        <f>'Mapa Final'!I40</f>
        <v>Muy Baja</v>
      </c>
      <c r="I40" s="485" t="b">
        <f>'Mapa Final'!L40</f>
        <v>0</v>
      </c>
      <c r="J40" s="494" t="e">
        <f>'Mapa Final'!N40</f>
        <v>#N/A</v>
      </c>
      <c r="K40" s="491" t="e">
        <f>'Mapa Final'!AA40</f>
        <v>#DIV/0!</v>
      </c>
      <c r="L40" s="491" t="e">
        <f>'Mapa Final'!AE40</f>
        <v>#DIV/0!</v>
      </c>
      <c r="M40" s="488" t="e">
        <f>'Mapa Final'!AG40</f>
        <v>#DIV/0!</v>
      </c>
      <c r="N40" s="491">
        <f>'Mapa Final'!AH40</f>
        <v>0</v>
      </c>
      <c r="O40" s="479"/>
      <c r="P40" s="479"/>
      <c r="Q40" s="479"/>
      <c r="R40" s="479"/>
      <c r="S40" s="479"/>
      <c r="T40" s="479"/>
    </row>
    <row r="41" spans="1:20">
      <c r="A41" s="471"/>
      <c r="B41" s="499"/>
      <c r="C41" s="474"/>
      <c r="D41" s="474"/>
      <c r="E41" s="477"/>
      <c r="F41" s="477"/>
      <c r="G41" s="477"/>
      <c r="H41" s="483"/>
      <c r="I41" s="486"/>
      <c r="J41" s="495"/>
      <c r="K41" s="492"/>
      <c r="L41" s="492"/>
      <c r="M41" s="489"/>
      <c r="N41" s="492"/>
      <c r="O41" s="480"/>
      <c r="P41" s="480"/>
      <c r="Q41" s="480"/>
      <c r="R41" s="480"/>
      <c r="S41" s="480"/>
      <c r="T41" s="480"/>
    </row>
    <row r="42" spans="1:20">
      <c r="A42" s="471"/>
      <c r="B42" s="499"/>
      <c r="C42" s="474"/>
      <c r="D42" s="474"/>
      <c r="E42" s="477"/>
      <c r="F42" s="477"/>
      <c r="G42" s="477"/>
      <c r="H42" s="483"/>
      <c r="I42" s="486"/>
      <c r="J42" s="495"/>
      <c r="K42" s="492"/>
      <c r="L42" s="492"/>
      <c r="M42" s="489"/>
      <c r="N42" s="492"/>
      <c r="O42" s="480"/>
      <c r="P42" s="480"/>
      <c r="Q42" s="480"/>
      <c r="R42" s="480"/>
      <c r="S42" s="480"/>
      <c r="T42" s="480"/>
    </row>
    <row r="43" spans="1:20">
      <c r="A43" s="471"/>
      <c r="B43" s="499"/>
      <c r="C43" s="474"/>
      <c r="D43" s="474"/>
      <c r="E43" s="477"/>
      <c r="F43" s="477"/>
      <c r="G43" s="477"/>
      <c r="H43" s="483"/>
      <c r="I43" s="486"/>
      <c r="J43" s="495"/>
      <c r="K43" s="492"/>
      <c r="L43" s="492"/>
      <c r="M43" s="489"/>
      <c r="N43" s="492"/>
      <c r="O43" s="480"/>
      <c r="P43" s="480"/>
      <c r="Q43" s="480"/>
      <c r="R43" s="480"/>
      <c r="S43" s="480"/>
      <c r="T43" s="480"/>
    </row>
    <row r="44" spans="1:20" ht="15.75" thickBot="1">
      <c r="A44" s="472"/>
      <c r="B44" s="500"/>
      <c r="C44" s="475"/>
      <c r="D44" s="475"/>
      <c r="E44" s="478"/>
      <c r="F44" s="478"/>
      <c r="G44" s="478"/>
      <c r="H44" s="484"/>
      <c r="I44" s="487"/>
      <c r="J44" s="496"/>
      <c r="K44" s="493"/>
      <c r="L44" s="493"/>
      <c r="M44" s="490"/>
      <c r="N44" s="493"/>
      <c r="O44" s="481"/>
      <c r="P44" s="481"/>
      <c r="Q44" s="481"/>
      <c r="R44" s="481"/>
      <c r="S44" s="481"/>
      <c r="T44" s="481"/>
    </row>
    <row r="45" spans="1:20">
      <c r="A45" s="470">
        <f>'Mapa Final'!A45</f>
        <v>0</v>
      </c>
      <c r="B45" s="497">
        <f>'Mapa Final'!B45</f>
        <v>0</v>
      </c>
      <c r="C45" s="473">
        <f>'Mapa Final'!C45</f>
        <v>0</v>
      </c>
      <c r="D45" s="473">
        <f>'Mapa Final'!D45</f>
        <v>0</v>
      </c>
      <c r="E45" s="476">
        <f>'Mapa Final'!E45</f>
        <v>0</v>
      </c>
      <c r="F45" s="476">
        <f>'Mapa Final'!F45</f>
        <v>0</v>
      </c>
      <c r="G45" s="476">
        <f>'Mapa Final'!G45</f>
        <v>0</v>
      </c>
      <c r="H45" s="482" t="str">
        <f>'Mapa Final'!I45</f>
        <v>Muy Baja</v>
      </c>
      <c r="I45" s="485" t="b">
        <f>'Mapa Final'!L45</f>
        <v>0</v>
      </c>
      <c r="J45" s="494" t="e">
        <f>'Mapa Final'!N45</f>
        <v>#N/A</v>
      </c>
      <c r="K45" s="491" t="e">
        <f>'Mapa Final'!AA45</f>
        <v>#DIV/0!</v>
      </c>
      <c r="L45" s="491" t="e">
        <f>'Mapa Final'!AE45</f>
        <v>#DIV/0!</v>
      </c>
      <c r="M45" s="488" t="e">
        <f>'Mapa Final'!AG45</f>
        <v>#DIV/0!</v>
      </c>
      <c r="N45" s="491">
        <f>'Mapa Final'!AH45</f>
        <v>0</v>
      </c>
      <c r="O45" s="479"/>
      <c r="P45" s="479"/>
      <c r="Q45" s="479"/>
      <c r="R45" s="479"/>
      <c r="S45" s="479"/>
      <c r="T45" s="479"/>
    </row>
    <row r="46" spans="1:20">
      <c r="A46" s="471"/>
      <c r="B46" s="499"/>
      <c r="C46" s="474"/>
      <c r="D46" s="474"/>
      <c r="E46" s="477"/>
      <c r="F46" s="477"/>
      <c r="G46" s="477"/>
      <c r="H46" s="483"/>
      <c r="I46" s="486"/>
      <c r="J46" s="495"/>
      <c r="K46" s="492"/>
      <c r="L46" s="492"/>
      <c r="M46" s="489"/>
      <c r="N46" s="492"/>
      <c r="O46" s="480"/>
      <c r="P46" s="480"/>
      <c r="Q46" s="480"/>
      <c r="R46" s="480"/>
      <c r="S46" s="480"/>
      <c r="T46" s="480"/>
    </row>
    <row r="47" spans="1:20">
      <c r="A47" s="471"/>
      <c r="B47" s="499"/>
      <c r="C47" s="474"/>
      <c r="D47" s="474"/>
      <c r="E47" s="477"/>
      <c r="F47" s="477"/>
      <c r="G47" s="477"/>
      <c r="H47" s="483"/>
      <c r="I47" s="486"/>
      <c r="J47" s="495"/>
      <c r="K47" s="492"/>
      <c r="L47" s="492"/>
      <c r="M47" s="489"/>
      <c r="N47" s="492"/>
      <c r="O47" s="480"/>
      <c r="P47" s="480"/>
      <c r="Q47" s="480"/>
      <c r="R47" s="480"/>
      <c r="S47" s="480"/>
      <c r="T47" s="480"/>
    </row>
    <row r="48" spans="1:20">
      <c r="A48" s="471"/>
      <c r="B48" s="499"/>
      <c r="C48" s="474"/>
      <c r="D48" s="474"/>
      <c r="E48" s="477"/>
      <c r="F48" s="477"/>
      <c r="G48" s="477"/>
      <c r="H48" s="483"/>
      <c r="I48" s="486"/>
      <c r="J48" s="495"/>
      <c r="K48" s="492"/>
      <c r="L48" s="492"/>
      <c r="M48" s="489"/>
      <c r="N48" s="492"/>
      <c r="O48" s="480"/>
      <c r="P48" s="480"/>
      <c r="Q48" s="480"/>
      <c r="R48" s="480"/>
      <c r="S48" s="480"/>
      <c r="T48" s="480"/>
    </row>
    <row r="49" spans="1:20" ht="15.75" thickBot="1">
      <c r="A49" s="472"/>
      <c r="B49" s="500"/>
      <c r="C49" s="475"/>
      <c r="D49" s="475"/>
      <c r="E49" s="478"/>
      <c r="F49" s="478"/>
      <c r="G49" s="478"/>
      <c r="H49" s="484"/>
      <c r="I49" s="487"/>
      <c r="J49" s="496"/>
      <c r="K49" s="493"/>
      <c r="L49" s="493"/>
      <c r="M49" s="490"/>
      <c r="N49" s="493"/>
      <c r="O49" s="481"/>
      <c r="P49" s="481"/>
      <c r="Q49" s="481"/>
      <c r="R49" s="481"/>
      <c r="S49" s="481"/>
      <c r="T49" s="481"/>
    </row>
    <row r="50" spans="1:20">
      <c r="A50" s="470">
        <f>'Mapa Final'!A50</f>
        <v>0</v>
      </c>
      <c r="B50" s="497">
        <f>'Mapa Final'!B50</f>
        <v>0</v>
      </c>
      <c r="C50" s="473">
        <f>'Mapa Final'!C50</f>
        <v>0</v>
      </c>
      <c r="D50" s="473">
        <f>'Mapa Final'!D50</f>
        <v>0</v>
      </c>
      <c r="E50" s="476">
        <f>'Mapa Final'!E50</f>
        <v>0</v>
      </c>
      <c r="F50" s="476">
        <f>'Mapa Final'!F50</f>
        <v>0</v>
      </c>
      <c r="G50" s="476">
        <f>'Mapa Final'!G50</f>
        <v>0</v>
      </c>
      <c r="H50" s="482" t="str">
        <f>'Mapa Final'!I50</f>
        <v>Muy Baja</v>
      </c>
      <c r="I50" s="485" t="b">
        <f>'Mapa Final'!L50</f>
        <v>0</v>
      </c>
      <c r="J50" s="494" t="e">
        <f>'Mapa Final'!N50</f>
        <v>#N/A</v>
      </c>
      <c r="K50" s="491" t="e">
        <f>'Mapa Final'!AA50</f>
        <v>#DIV/0!</v>
      </c>
      <c r="L50" s="491" t="e">
        <f>'Mapa Final'!AE50</f>
        <v>#DIV/0!</v>
      </c>
      <c r="M50" s="488" t="e">
        <f>'Mapa Final'!AG50</f>
        <v>#DIV/0!</v>
      </c>
      <c r="N50" s="491">
        <f>'Mapa Final'!AH50</f>
        <v>0</v>
      </c>
      <c r="O50" s="479"/>
      <c r="P50" s="479"/>
      <c r="Q50" s="479"/>
      <c r="R50" s="479"/>
      <c r="S50" s="479"/>
      <c r="T50" s="479"/>
    </row>
    <row r="51" spans="1:20">
      <c r="A51" s="471"/>
      <c r="B51" s="499"/>
      <c r="C51" s="474"/>
      <c r="D51" s="474"/>
      <c r="E51" s="477"/>
      <c r="F51" s="477"/>
      <c r="G51" s="477"/>
      <c r="H51" s="483"/>
      <c r="I51" s="486"/>
      <c r="J51" s="495"/>
      <c r="K51" s="492"/>
      <c r="L51" s="492"/>
      <c r="M51" s="489"/>
      <c r="N51" s="492"/>
      <c r="O51" s="480"/>
      <c r="P51" s="480"/>
      <c r="Q51" s="480"/>
      <c r="R51" s="480"/>
      <c r="S51" s="480"/>
      <c r="T51" s="480"/>
    </row>
    <row r="52" spans="1:20">
      <c r="A52" s="471"/>
      <c r="B52" s="499"/>
      <c r="C52" s="474"/>
      <c r="D52" s="474"/>
      <c r="E52" s="477"/>
      <c r="F52" s="477"/>
      <c r="G52" s="477"/>
      <c r="H52" s="483"/>
      <c r="I52" s="486"/>
      <c r="J52" s="495"/>
      <c r="K52" s="492"/>
      <c r="L52" s="492"/>
      <c r="M52" s="489"/>
      <c r="N52" s="492"/>
      <c r="O52" s="480"/>
      <c r="P52" s="480"/>
      <c r="Q52" s="480"/>
      <c r="R52" s="480"/>
      <c r="S52" s="480"/>
      <c r="T52" s="480"/>
    </row>
    <row r="53" spans="1:20">
      <c r="A53" s="471"/>
      <c r="B53" s="499"/>
      <c r="C53" s="474"/>
      <c r="D53" s="474"/>
      <c r="E53" s="477"/>
      <c r="F53" s="477"/>
      <c r="G53" s="477"/>
      <c r="H53" s="483"/>
      <c r="I53" s="486"/>
      <c r="J53" s="495"/>
      <c r="K53" s="492"/>
      <c r="L53" s="492"/>
      <c r="M53" s="489"/>
      <c r="N53" s="492"/>
      <c r="O53" s="480"/>
      <c r="P53" s="480"/>
      <c r="Q53" s="480"/>
      <c r="R53" s="480"/>
      <c r="S53" s="480"/>
      <c r="T53" s="480"/>
    </row>
    <row r="54" spans="1:20" ht="15.75" thickBot="1">
      <c r="A54" s="472"/>
      <c r="B54" s="500"/>
      <c r="C54" s="475"/>
      <c r="D54" s="475"/>
      <c r="E54" s="478"/>
      <c r="F54" s="478"/>
      <c r="G54" s="478"/>
      <c r="H54" s="484"/>
      <c r="I54" s="487"/>
      <c r="J54" s="496"/>
      <c r="K54" s="493"/>
      <c r="L54" s="493"/>
      <c r="M54" s="490"/>
      <c r="N54" s="493"/>
      <c r="O54" s="481"/>
      <c r="P54" s="481"/>
      <c r="Q54" s="481"/>
      <c r="R54" s="481"/>
      <c r="S54" s="481"/>
      <c r="T54" s="481"/>
    </row>
    <row r="55" spans="1:20">
      <c r="A55" s="470">
        <f>'Mapa Final'!A55</f>
        <v>0</v>
      </c>
      <c r="B55" s="497">
        <f>'Mapa Final'!B55</f>
        <v>0</v>
      </c>
      <c r="C55" s="473">
        <f>'Mapa Final'!C55</f>
        <v>0</v>
      </c>
      <c r="D55" s="473">
        <f>'Mapa Final'!D55</f>
        <v>0</v>
      </c>
      <c r="E55" s="476">
        <f>'Mapa Final'!E55</f>
        <v>0</v>
      </c>
      <c r="F55" s="476">
        <f>'Mapa Final'!F55</f>
        <v>0</v>
      </c>
      <c r="G55" s="476">
        <f>'Mapa Final'!G55</f>
        <v>0</v>
      </c>
      <c r="H55" s="482" t="str">
        <f>'Mapa Final'!I55</f>
        <v>Muy Baja</v>
      </c>
      <c r="I55" s="485" t="b">
        <f>'Mapa Final'!L55</f>
        <v>0</v>
      </c>
      <c r="J55" s="494" t="e">
        <f>'Mapa Final'!N55</f>
        <v>#N/A</v>
      </c>
      <c r="K55" s="491" t="e">
        <f>'Mapa Final'!AA55</f>
        <v>#DIV/0!</v>
      </c>
      <c r="L55" s="491" t="e">
        <f>'Mapa Final'!AE55</f>
        <v>#DIV/0!</v>
      </c>
      <c r="M55" s="488" t="e">
        <f>'Mapa Final'!AG55</f>
        <v>#DIV/0!</v>
      </c>
      <c r="N55" s="491">
        <f>'Mapa Final'!AH55</f>
        <v>0</v>
      </c>
      <c r="O55" s="479"/>
      <c r="P55" s="479"/>
      <c r="Q55" s="479"/>
      <c r="R55" s="479"/>
      <c r="S55" s="479"/>
      <c r="T55" s="479"/>
    </row>
    <row r="56" spans="1:20">
      <c r="A56" s="471"/>
      <c r="B56" s="499"/>
      <c r="C56" s="474"/>
      <c r="D56" s="474"/>
      <c r="E56" s="477"/>
      <c r="F56" s="477"/>
      <c r="G56" s="477"/>
      <c r="H56" s="483"/>
      <c r="I56" s="486"/>
      <c r="J56" s="495"/>
      <c r="K56" s="492"/>
      <c r="L56" s="492"/>
      <c r="M56" s="489"/>
      <c r="N56" s="492"/>
      <c r="O56" s="480"/>
      <c r="P56" s="480"/>
      <c r="Q56" s="480"/>
      <c r="R56" s="480"/>
      <c r="S56" s="480"/>
      <c r="T56" s="480"/>
    </row>
    <row r="57" spans="1:20">
      <c r="A57" s="471"/>
      <c r="B57" s="499"/>
      <c r="C57" s="474"/>
      <c r="D57" s="474"/>
      <c r="E57" s="477"/>
      <c r="F57" s="477"/>
      <c r="G57" s="477"/>
      <c r="H57" s="483"/>
      <c r="I57" s="486"/>
      <c r="J57" s="495"/>
      <c r="K57" s="492"/>
      <c r="L57" s="492"/>
      <c r="M57" s="489"/>
      <c r="N57" s="492"/>
      <c r="O57" s="480"/>
      <c r="P57" s="480"/>
      <c r="Q57" s="480"/>
      <c r="R57" s="480"/>
      <c r="S57" s="480"/>
      <c r="T57" s="480"/>
    </row>
    <row r="58" spans="1:20">
      <c r="A58" s="471"/>
      <c r="B58" s="499"/>
      <c r="C58" s="474"/>
      <c r="D58" s="474"/>
      <c r="E58" s="477"/>
      <c r="F58" s="477"/>
      <c r="G58" s="477"/>
      <c r="H58" s="483"/>
      <c r="I58" s="486"/>
      <c r="J58" s="495"/>
      <c r="K58" s="492"/>
      <c r="L58" s="492"/>
      <c r="M58" s="489"/>
      <c r="N58" s="492"/>
      <c r="O58" s="480"/>
      <c r="P58" s="480"/>
      <c r="Q58" s="480"/>
      <c r="R58" s="480"/>
      <c r="S58" s="480"/>
      <c r="T58" s="480"/>
    </row>
    <row r="59" spans="1:20" ht="15.75" thickBot="1">
      <c r="A59" s="472"/>
      <c r="B59" s="500"/>
      <c r="C59" s="475"/>
      <c r="D59" s="475"/>
      <c r="E59" s="478"/>
      <c r="F59" s="478"/>
      <c r="G59" s="478"/>
      <c r="H59" s="484"/>
      <c r="I59" s="487"/>
      <c r="J59" s="496"/>
      <c r="K59" s="493"/>
      <c r="L59" s="493"/>
      <c r="M59" s="490"/>
      <c r="N59" s="493"/>
      <c r="O59" s="481"/>
      <c r="P59" s="481"/>
      <c r="Q59" s="481"/>
      <c r="R59" s="481"/>
      <c r="S59" s="481"/>
      <c r="T59" s="48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2022" priority="703" operator="containsText" text="3- Moderado">
      <formula>NOT(ISERROR(SEARCH("3- Moderado",A7)))</formula>
    </cfRule>
    <cfRule type="containsText" dxfId="2021" priority="704" operator="containsText" text="6- Moderado">
      <formula>NOT(ISERROR(SEARCH("6- Moderado",A7)))</formula>
    </cfRule>
    <cfRule type="containsText" dxfId="2020" priority="705" operator="containsText" text="4- Moderado">
      <formula>NOT(ISERROR(SEARCH("4- Moderado",A7)))</formula>
    </cfRule>
    <cfRule type="containsText" dxfId="2019" priority="706" operator="containsText" text="3- Bajo">
      <formula>NOT(ISERROR(SEARCH("3- Bajo",A7)))</formula>
    </cfRule>
    <cfRule type="containsText" dxfId="2018" priority="707" operator="containsText" text="4- Bajo">
      <formula>NOT(ISERROR(SEARCH("4- Bajo",A7)))</formula>
    </cfRule>
    <cfRule type="containsText" dxfId="2017" priority="708" operator="containsText" text="1- Bajo">
      <formula>NOT(ISERROR(SEARCH("1- Bajo",A7)))</formula>
    </cfRule>
  </conditionalFormatting>
  <conditionalFormatting sqref="H8:J8">
    <cfRule type="containsText" dxfId="2016" priority="696" operator="containsText" text="3- Moderado">
      <formula>NOT(ISERROR(SEARCH("3- Moderado",H8)))</formula>
    </cfRule>
    <cfRule type="containsText" dxfId="2015" priority="697" operator="containsText" text="6- Moderado">
      <formula>NOT(ISERROR(SEARCH("6- Moderado",H8)))</formula>
    </cfRule>
    <cfRule type="containsText" dxfId="2014" priority="698" operator="containsText" text="4- Moderado">
      <formula>NOT(ISERROR(SEARCH("4- Moderado",H8)))</formula>
    </cfRule>
    <cfRule type="containsText" dxfId="2013" priority="699" operator="containsText" text="3- Bajo">
      <formula>NOT(ISERROR(SEARCH("3- Bajo",H8)))</formula>
    </cfRule>
    <cfRule type="containsText" dxfId="2012" priority="700" operator="containsText" text="4- Bajo">
      <formula>NOT(ISERROR(SEARCH("4- Bajo",H8)))</formula>
    </cfRule>
    <cfRule type="containsText" dxfId="2011" priority="702" operator="containsText" text="1- Bajo">
      <formula>NOT(ISERROR(SEARCH("1- Bajo",H8)))</formula>
    </cfRule>
  </conditionalFormatting>
  <conditionalFormatting sqref="J8 J60:J1048576">
    <cfRule type="containsText" dxfId="2010" priority="685" operator="containsText" text="25- Extremo">
      <formula>NOT(ISERROR(SEARCH("25- Extremo",J8)))</formula>
    </cfRule>
    <cfRule type="containsText" dxfId="2009" priority="686" operator="containsText" text="20- Extremo">
      <formula>NOT(ISERROR(SEARCH("20- Extremo",J8)))</formula>
    </cfRule>
    <cfRule type="containsText" dxfId="2008" priority="687" operator="containsText" text="15- Extremo">
      <formula>NOT(ISERROR(SEARCH("15- Extremo",J8)))</formula>
    </cfRule>
    <cfRule type="containsText" dxfId="2007" priority="688" operator="containsText" text="10- Extremo">
      <formula>NOT(ISERROR(SEARCH("10- Extremo",J8)))</formula>
    </cfRule>
    <cfRule type="containsText" dxfId="2006" priority="689" operator="containsText" text="5- Extremo">
      <formula>NOT(ISERROR(SEARCH("5- Extremo",J8)))</formula>
    </cfRule>
    <cfRule type="containsText" dxfId="2005" priority="690" operator="containsText" text="12- Alto">
      <formula>NOT(ISERROR(SEARCH("12- Alto",J8)))</formula>
    </cfRule>
    <cfRule type="containsText" dxfId="2004" priority="691" operator="containsText" text="10- Alto">
      <formula>NOT(ISERROR(SEARCH("10- Alto",J8)))</formula>
    </cfRule>
    <cfRule type="containsText" dxfId="2003" priority="692" operator="containsText" text="9- Alto">
      <formula>NOT(ISERROR(SEARCH("9- Alto",J8)))</formula>
    </cfRule>
    <cfRule type="containsText" dxfId="2002" priority="693" operator="containsText" text="8- Alto">
      <formula>NOT(ISERROR(SEARCH("8- Alto",J8)))</formula>
    </cfRule>
    <cfRule type="containsText" dxfId="2001" priority="694" operator="containsText" text="5- Alto">
      <formula>NOT(ISERROR(SEARCH("5- Alto",J8)))</formula>
    </cfRule>
    <cfRule type="containsText" dxfId="2000" priority="695" operator="containsText" text="4- Alto">
      <formula>NOT(ISERROR(SEARCH("4- Alto",J8)))</formula>
    </cfRule>
    <cfRule type="containsText" dxfId="1999" priority="701" operator="containsText" text="2- Bajo">
      <formula>NOT(ISERROR(SEARCH("2- Bajo",J8)))</formula>
    </cfRule>
  </conditionalFormatting>
  <conditionalFormatting sqref="K10:L10 K15:L15 K20:L20">
    <cfRule type="containsText" dxfId="1998" priority="679" operator="containsText" text="3- Moderado">
      <formula>NOT(ISERROR(SEARCH("3- Moderado",K10)))</formula>
    </cfRule>
    <cfRule type="containsText" dxfId="1997" priority="680" operator="containsText" text="6- Moderado">
      <formula>NOT(ISERROR(SEARCH("6- Moderado",K10)))</formula>
    </cfRule>
    <cfRule type="containsText" dxfId="1996" priority="681" operator="containsText" text="4- Moderado">
      <formula>NOT(ISERROR(SEARCH("4- Moderado",K10)))</formula>
    </cfRule>
    <cfRule type="containsText" dxfId="1995" priority="682" operator="containsText" text="3- Bajo">
      <formula>NOT(ISERROR(SEARCH("3- Bajo",K10)))</formula>
    </cfRule>
    <cfRule type="containsText" dxfId="1994" priority="683" operator="containsText" text="4- Bajo">
      <formula>NOT(ISERROR(SEARCH("4- Bajo",K10)))</formula>
    </cfRule>
    <cfRule type="containsText" dxfId="1993" priority="684" operator="containsText" text="1- Bajo">
      <formula>NOT(ISERROR(SEARCH("1- Bajo",K10)))</formula>
    </cfRule>
  </conditionalFormatting>
  <conditionalFormatting sqref="H10:I10 H15:I15 H20:I20">
    <cfRule type="containsText" dxfId="1992" priority="673" operator="containsText" text="3- Moderado">
      <formula>NOT(ISERROR(SEARCH("3- Moderado",H10)))</formula>
    </cfRule>
    <cfRule type="containsText" dxfId="1991" priority="674" operator="containsText" text="6- Moderado">
      <formula>NOT(ISERROR(SEARCH("6- Moderado",H10)))</formula>
    </cfRule>
    <cfRule type="containsText" dxfId="1990" priority="675" operator="containsText" text="4- Moderado">
      <formula>NOT(ISERROR(SEARCH("4- Moderado",H10)))</formula>
    </cfRule>
    <cfRule type="containsText" dxfId="1989" priority="676" operator="containsText" text="3- Bajo">
      <formula>NOT(ISERROR(SEARCH("3- Bajo",H10)))</formula>
    </cfRule>
    <cfRule type="containsText" dxfId="1988" priority="677" operator="containsText" text="4- Bajo">
      <formula>NOT(ISERROR(SEARCH("4- Bajo",H10)))</formula>
    </cfRule>
    <cfRule type="containsText" dxfId="1987" priority="678" operator="containsText" text="1- Bajo">
      <formula>NOT(ISERROR(SEARCH("1- Bajo",H10)))</formula>
    </cfRule>
  </conditionalFormatting>
  <conditionalFormatting sqref="A10:E10 E15 A15:B15 B20 B25 B30 B35 B40 B45 B50 B55">
    <cfRule type="containsText" dxfId="1986" priority="667" operator="containsText" text="3- Moderado">
      <formula>NOT(ISERROR(SEARCH("3- Moderado",A10)))</formula>
    </cfRule>
    <cfRule type="containsText" dxfId="1985" priority="668" operator="containsText" text="6- Moderado">
      <formula>NOT(ISERROR(SEARCH("6- Moderado",A10)))</formula>
    </cfRule>
    <cfRule type="containsText" dxfId="1984" priority="669" operator="containsText" text="4- Moderado">
      <formula>NOT(ISERROR(SEARCH("4- Moderado",A10)))</formula>
    </cfRule>
    <cfRule type="containsText" dxfId="1983" priority="670" operator="containsText" text="3- Bajo">
      <formula>NOT(ISERROR(SEARCH("3- Bajo",A10)))</formula>
    </cfRule>
    <cfRule type="containsText" dxfId="1982" priority="671" operator="containsText" text="4- Bajo">
      <formula>NOT(ISERROR(SEARCH("4- Bajo",A10)))</formula>
    </cfRule>
    <cfRule type="containsText" dxfId="1981" priority="672" operator="containsText" text="1- Bajo">
      <formula>NOT(ISERROR(SEARCH("1- Bajo",A10)))</formula>
    </cfRule>
  </conditionalFormatting>
  <conditionalFormatting sqref="F10:G10 F15:G15">
    <cfRule type="containsText" dxfId="1980" priority="661" operator="containsText" text="3- Moderado">
      <formula>NOT(ISERROR(SEARCH("3- Moderado",F10)))</formula>
    </cfRule>
    <cfRule type="containsText" dxfId="1979" priority="662" operator="containsText" text="6- Moderado">
      <formula>NOT(ISERROR(SEARCH("6- Moderado",F10)))</formula>
    </cfRule>
    <cfRule type="containsText" dxfId="1978" priority="663" operator="containsText" text="4- Moderado">
      <formula>NOT(ISERROR(SEARCH("4- Moderado",F10)))</formula>
    </cfRule>
    <cfRule type="containsText" dxfId="1977" priority="664" operator="containsText" text="3- Bajo">
      <formula>NOT(ISERROR(SEARCH("3- Bajo",F10)))</formula>
    </cfRule>
    <cfRule type="containsText" dxfId="1976" priority="665" operator="containsText" text="4- Bajo">
      <formula>NOT(ISERROR(SEARCH("4- Bajo",F10)))</formula>
    </cfRule>
    <cfRule type="containsText" dxfId="1975" priority="666" operator="containsText" text="1- Bajo">
      <formula>NOT(ISERROR(SEARCH("1- Bajo",F10)))</formula>
    </cfRule>
  </conditionalFormatting>
  <conditionalFormatting sqref="K8">
    <cfRule type="containsText" dxfId="1974" priority="655" operator="containsText" text="3- Moderado">
      <formula>NOT(ISERROR(SEARCH("3- Moderado",K8)))</formula>
    </cfRule>
    <cfRule type="containsText" dxfId="1973" priority="656" operator="containsText" text="6- Moderado">
      <formula>NOT(ISERROR(SEARCH("6- Moderado",K8)))</formula>
    </cfRule>
    <cfRule type="containsText" dxfId="1972" priority="657" operator="containsText" text="4- Moderado">
      <formula>NOT(ISERROR(SEARCH("4- Moderado",K8)))</formula>
    </cfRule>
    <cfRule type="containsText" dxfId="1971" priority="658" operator="containsText" text="3- Bajo">
      <formula>NOT(ISERROR(SEARCH("3- Bajo",K8)))</formula>
    </cfRule>
    <cfRule type="containsText" dxfId="1970" priority="659" operator="containsText" text="4- Bajo">
      <formula>NOT(ISERROR(SEARCH("4- Bajo",K8)))</formula>
    </cfRule>
    <cfRule type="containsText" dxfId="1969" priority="660" operator="containsText" text="1- Bajo">
      <formula>NOT(ISERROR(SEARCH("1- Bajo",K8)))</formula>
    </cfRule>
  </conditionalFormatting>
  <conditionalFormatting sqref="L8">
    <cfRule type="containsText" dxfId="1968" priority="649" operator="containsText" text="3- Moderado">
      <formula>NOT(ISERROR(SEARCH("3- Moderado",L8)))</formula>
    </cfRule>
    <cfRule type="containsText" dxfId="1967" priority="650" operator="containsText" text="6- Moderado">
      <formula>NOT(ISERROR(SEARCH("6- Moderado",L8)))</formula>
    </cfRule>
    <cfRule type="containsText" dxfId="1966" priority="651" operator="containsText" text="4- Moderado">
      <formula>NOT(ISERROR(SEARCH("4- Moderado",L8)))</formula>
    </cfRule>
    <cfRule type="containsText" dxfId="1965" priority="652" operator="containsText" text="3- Bajo">
      <formula>NOT(ISERROR(SEARCH("3- Bajo",L8)))</formula>
    </cfRule>
    <cfRule type="containsText" dxfId="1964" priority="653" operator="containsText" text="4- Bajo">
      <formula>NOT(ISERROR(SEARCH("4- Bajo",L8)))</formula>
    </cfRule>
    <cfRule type="containsText" dxfId="1963" priority="654" operator="containsText" text="1- Bajo">
      <formula>NOT(ISERROR(SEARCH("1- Bajo",L8)))</formula>
    </cfRule>
  </conditionalFormatting>
  <conditionalFormatting sqref="M8">
    <cfRule type="containsText" dxfId="1962" priority="643" operator="containsText" text="3- Moderado">
      <formula>NOT(ISERROR(SEARCH("3- Moderado",M8)))</formula>
    </cfRule>
    <cfRule type="containsText" dxfId="1961" priority="644" operator="containsText" text="6- Moderado">
      <formula>NOT(ISERROR(SEARCH("6- Moderado",M8)))</formula>
    </cfRule>
    <cfRule type="containsText" dxfId="1960" priority="645" operator="containsText" text="4- Moderado">
      <formula>NOT(ISERROR(SEARCH("4- Moderado",M8)))</formula>
    </cfRule>
    <cfRule type="containsText" dxfId="1959" priority="646" operator="containsText" text="3- Bajo">
      <formula>NOT(ISERROR(SEARCH("3- Bajo",M8)))</formula>
    </cfRule>
    <cfRule type="containsText" dxfId="1958" priority="647" operator="containsText" text="4- Bajo">
      <formula>NOT(ISERROR(SEARCH("4- Bajo",M8)))</formula>
    </cfRule>
    <cfRule type="containsText" dxfId="1957" priority="648" operator="containsText" text="1- Bajo">
      <formula>NOT(ISERROR(SEARCH("1- Bajo",M8)))</formula>
    </cfRule>
  </conditionalFormatting>
  <conditionalFormatting sqref="J10:J24">
    <cfRule type="containsText" dxfId="1956" priority="638" operator="containsText" text="Bajo">
      <formula>NOT(ISERROR(SEARCH("Bajo",J10)))</formula>
    </cfRule>
    <cfRule type="containsText" dxfId="1955" priority="639" operator="containsText" text="Moderado">
      <formula>NOT(ISERROR(SEARCH("Moderado",J10)))</formula>
    </cfRule>
    <cfRule type="containsText" dxfId="1954" priority="640" operator="containsText" text="Alto">
      <formula>NOT(ISERROR(SEARCH("Alto",J10)))</formula>
    </cfRule>
    <cfRule type="containsText" dxfId="1953"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952" priority="573" operator="containsText" text="Moderado">
      <formula>NOT(ISERROR(SEARCH("Moderado",M10)))</formula>
    </cfRule>
    <cfRule type="containsText" dxfId="1951" priority="633" operator="containsText" text="Bajo">
      <formula>NOT(ISERROR(SEARCH("Bajo",M10)))</formula>
    </cfRule>
    <cfRule type="containsText" dxfId="1950" priority="634" operator="containsText" text="Moderado">
      <formula>NOT(ISERROR(SEARCH("Moderado",M10)))</formula>
    </cfRule>
    <cfRule type="containsText" dxfId="1949" priority="635" operator="containsText" text="Alto">
      <formula>NOT(ISERROR(SEARCH("Alto",M10)))</formula>
    </cfRule>
    <cfRule type="containsText" dxfId="1948"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947" priority="627" operator="containsText" text="3- Moderado">
      <formula>NOT(ISERROR(SEARCH("3- Moderado",N10)))</formula>
    </cfRule>
    <cfRule type="containsText" dxfId="1946" priority="628" operator="containsText" text="6- Moderado">
      <formula>NOT(ISERROR(SEARCH("6- Moderado",N10)))</formula>
    </cfRule>
    <cfRule type="containsText" dxfId="1945" priority="629" operator="containsText" text="4- Moderado">
      <formula>NOT(ISERROR(SEARCH("4- Moderado",N10)))</formula>
    </cfRule>
    <cfRule type="containsText" dxfId="1944" priority="630" operator="containsText" text="3- Bajo">
      <formula>NOT(ISERROR(SEARCH("3- Bajo",N10)))</formula>
    </cfRule>
    <cfRule type="containsText" dxfId="1943" priority="631" operator="containsText" text="4- Bajo">
      <formula>NOT(ISERROR(SEARCH("4- Bajo",N10)))</formula>
    </cfRule>
    <cfRule type="containsText" dxfId="1942" priority="632" operator="containsText" text="1- Bajo">
      <formula>NOT(ISERROR(SEARCH("1- Bajo",N10)))</formula>
    </cfRule>
  </conditionalFormatting>
  <conditionalFormatting sqref="H10:H24">
    <cfRule type="containsText" dxfId="1941" priority="574" operator="containsText" text="Muy Alta">
      <formula>NOT(ISERROR(SEARCH("Muy Alta",H10)))</formula>
    </cfRule>
    <cfRule type="containsText" dxfId="1940" priority="575" operator="containsText" text="Alta">
      <formula>NOT(ISERROR(SEARCH("Alta",H10)))</formula>
    </cfRule>
    <cfRule type="containsText" dxfId="1939" priority="576" operator="containsText" text="Muy Alta">
      <formula>NOT(ISERROR(SEARCH("Muy Alta",H10)))</formula>
    </cfRule>
    <cfRule type="containsText" dxfId="1938" priority="581" operator="containsText" text="Muy Baja">
      <formula>NOT(ISERROR(SEARCH("Muy Baja",H10)))</formula>
    </cfRule>
    <cfRule type="containsText" dxfId="1937" priority="582" operator="containsText" text="Baja">
      <formula>NOT(ISERROR(SEARCH("Baja",H10)))</formula>
    </cfRule>
    <cfRule type="containsText" dxfId="1936" priority="583" operator="containsText" text="Media">
      <formula>NOT(ISERROR(SEARCH("Media",H10)))</formula>
    </cfRule>
    <cfRule type="containsText" dxfId="1935" priority="584" operator="containsText" text="Alta">
      <formula>NOT(ISERROR(SEARCH("Alta",H10)))</formula>
    </cfRule>
    <cfRule type="containsText" dxfId="1934" priority="586" operator="containsText" text="Muy Alta">
      <formula>NOT(ISERROR(SEARCH("Muy Alta",H10)))</formula>
    </cfRule>
  </conditionalFormatting>
  <conditionalFormatting sqref="I10:I24">
    <cfRule type="containsText" dxfId="1933" priority="577" operator="containsText" text="Catastrófico">
      <formula>NOT(ISERROR(SEARCH("Catastrófico",I10)))</formula>
    </cfRule>
    <cfRule type="containsText" dxfId="1932" priority="578" operator="containsText" text="Mayor">
      <formula>NOT(ISERROR(SEARCH("Mayor",I10)))</formula>
    </cfRule>
    <cfRule type="containsText" dxfId="1931" priority="579" operator="containsText" text="Menor">
      <formula>NOT(ISERROR(SEARCH("Menor",I10)))</formula>
    </cfRule>
    <cfRule type="containsText" dxfId="1930" priority="580" operator="containsText" text="Leve">
      <formula>NOT(ISERROR(SEARCH("Leve",I10)))</formula>
    </cfRule>
    <cfRule type="containsText" dxfId="1929" priority="585" operator="containsText" text="Moderado">
      <formula>NOT(ISERROR(SEARCH("Moderado",I10)))</formula>
    </cfRule>
  </conditionalFormatting>
  <conditionalFormatting sqref="K10:K24">
    <cfRule type="containsText" dxfId="1928" priority="572" operator="containsText" text="Media">
      <formula>NOT(ISERROR(SEARCH("Media",K10)))</formula>
    </cfRule>
  </conditionalFormatting>
  <conditionalFormatting sqref="L10:L24">
    <cfRule type="containsText" dxfId="1927" priority="571" operator="containsText" text="Moderado">
      <formula>NOT(ISERROR(SEARCH("Moderado",L10)))</formula>
    </cfRule>
  </conditionalFormatting>
  <conditionalFormatting sqref="C15">
    <cfRule type="containsText" dxfId="1926" priority="565" operator="containsText" text="3- Moderado">
      <formula>NOT(ISERROR(SEARCH("3- Moderado",C15)))</formula>
    </cfRule>
    <cfRule type="containsText" dxfId="1925" priority="566" operator="containsText" text="6- Moderado">
      <formula>NOT(ISERROR(SEARCH("6- Moderado",C15)))</formula>
    </cfRule>
    <cfRule type="containsText" dxfId="1924" priority="567" operator="containsText" text="4- Moderado">
      <formula>NOT(ISERROR(SEARCH("4- Moderado",C15)))</formula>
    </cfRule>
    <cfRule type="containsText" dxfId="1923" priority="568" operator="containsText" text="3- Bajo">
      <formula>NOT(ISERROR(SEARCH("3- Bajo",C15)))</formula>
    </cfRule>
    <cfRule type="containsText" dxfId="1922" priority="569" operator="containsText" text="4- Bajo">
      <formula>NOT(ISERROR(SEARCH("4- Bajo",C15)))</formula>
    </cfRule>
    <cfRule type="containsText" dxfId="1921" priority="570" operator="containsText" text="1- Bajo">
      <formula>NOT(ISERROR(SEARCH("1- Bajo",C15)))</formula>
    </cfRule>
  </conditionalFormatting>
  <conditionalFormatting sqref="D15">
    <cfRule type="containsText" dxfId="1920" priority="559" operator="containsText" text="3- Moderado">
      <formula>NOT(ISERROR(SEARCH("3- Moderado",D15)))</formula>
    </cfRule>
    <cfRule type="containsText" dxfId="1919" priority="560" operator="containsText" text="6- Moderado">
      <formula>NOT(ISERROR(SEARCH("6- Moderado",D15)))</formula>
    </cfRule>
    <cfRule type="containsText" dxfId="1918" priority="561" operator="containsText" text="4- Moderado">
      <formula>NOT(ISERROR(SEARCH("4- Moderado",D15)))</formula>
    </cfRule>
    <cfRule type="containsText" dxfId="1917" priority="562" operator="containsText" text="3- Bajo">
      <formula>NOT(ISERROR(SEARCH("3- Bajo",D15)))</formula>
    </cfRule>
    <cfRule type="containsText" dxfId="1916" priority="563" operator="containsText" text="4- Bajo">
      <formula>NOT(ISERROR(SEARCH("4- Bajo",D15)))</formula>
    </cfRule>
    <cfRule type="containsText" dxfId="1915" priority="564" operator="containsText" text="1- Bajo">
      <formula>NOT(ISERROR(SEARCH("1- Bajo",D15)))</formula>
    </cfRule>
  </conditionalFormatting>
  <conditionalFormatting sqref="J10:J24">
    <cfRule type="containsText" dxfId="1914" priority="558" operator="containsText" text="Moderado">
      <formula>NOT(ISERROR(SEARCH("Moderado",J10)))</formula>
    </cfRule>
  </conditionalFormatting>
  <conditionalFormatting sqref="J10:J24">
    <cfRule type="containsText" dxfId="1913" priority="556" operator="containsText" text="Bajo">
      <formula>NOT(ISERROR(SEARCH("Bajo",J10)))</formula>
    </cfRule>
    <cfRule type="containsText" dxfId="1912" priority="557" operator="containsText" text="Extremo">
      <formula>NOT(ISERROR(SEARCH("Extremo",J10)))</formula>
    </cfRule>
  </conditionalFormatting>
  <conditionalFormatting sqref="K10:K24">
    <cfRule type="containsText" dxfId="1911" priority="554" operator="containsText" text="Baja">
      <formula>NOT(ISERROR(SEARCH("Baja",K10)))</formula>
    </cfRule>
    <cfRule type="containsText" dxfId="1910" priority="555" operator="containsText" text="Muy Baja">
      <formula>NOT(ISERROR(SEARCH("Muy Baja",K10)))</formula>
    </cfRule>
  </conditionalFormatting>
  <conditionalFormatting sqref="K10:K24">
    <cfRule type="containsText" dxfId="1909" priority="552" operator="containsText" text="Muy Alta">
      <formula>NOT(ISERROR(SEARCH("Muy Alta",K10)))</formula>
    </cfRule>
    <cfRule type="containsText" dxfId="1908" priority="553" operator="containsText" text="Alta">
      <formula>NOT(ISERROR(SEARCH("Alta",K10)))</formula>
    </cfRule>
  </conditionalFormatting>
  <conditionalFormatting sqref="L10:L24">
    <cfRule type="containsText" dxfId="1907" priority="548" operator="containsText" text="Catastrófico">
      <formula>NOT(ISERROR(SEARCH("Catastrófico",L10)))</formula>
    </cfRule>
    <cfRule type="containsText" dxfId="1906" priority="549" operator="containsText" text="Mayor">
      <formula>NOT(ISERROR(SEARCH("Mayor",L10)))</formula>
    </cfRule>
    <cfRule type="containsText" dxfId="1905" priority="550" operator="containsText" text="Menor">
      <formula>NOT(ISERROR(SEARCH("Menor",L10)))</formula>
    </cfRule>
    <cfRule type="containsText" dxfId="1904" priority="551" operator="containsText" text="Leve">
      <formula>NOT(ISERROR(SEARCH("Leve",L10)))</formula>
    </cfRule>
  </conditionalFormatting>
  <conditionalFormatting sqref="A20 E20">
    <cfRule type="containsText" dxfId="1903" priority="542" operator="containsText" text="3- Moderado">
      <formula>NOT(ISERROR(SEARCH("3- Moderado",A20)))</formula>
    </cfRule>
    <cfRule type="containsText" dxfId="1902" priority="543" operator="containsText" text="6- Moderado">
      <formula>NOT(ISERROR(SEARCH("6- Moderado",A20)))</formula>
    </cfRule>
    <cfRule type="containsText" dxfId="1901" priority="544" operator="containsText" text="4- Moderado">
      <formula>NOT(ISERROR(SEARCH("4- Moderado",A20)))</formula>
    </cfRule>
    <cfRule type="containsText" dxfId="1900" priority="545" operator="containsText" text="3- Bajo">
      <formula>NOT(ISERROR(SEARCH("3- Bajo",A20)))</formula>
    </cfRule>
    <cfRule type="containsText" dxfId="1899" priority="546" operator="containsText" text="4- Bajo">
      <formula>NOT(ISERROR(SEARCH("4- Bajo",A20)))</formula>
    </cfRule>
    <cfRule type="containsText" dxfId="1898" priority="547" operator="containsText" text="1- Bajo">
      <formula>NOT(ISERROR(SEARCH("1- Bajo",A20)))</formula>
    </cfRule>
  </conditionalFormatting>
  <conditionalFormatting sqref="F20:G20">
    <cfRule type="containsText" dxfId="1897" priority="536" operator="containsText" text="3- Moderado">
      <formula>NOT(ISERROR(SEARCH("3- Moderado",F20)))</formula>
    </cfRule>
    <cfRule type="containsText" dxfId="1896" priority="537" operator="containsText" text="6- Moderado">
      <formula>NOT(ISERROR(SEARCH("6- Moderado",F20)))</formula>
    </cfRule>
    <cfRule type="containsText" dxfId="1895" priority="538" operator="containsText" text="4- Moderado">
      <formula>NOT(ISERROR(SEARCH("4- Moderado",F20)))</formula>
    </cfRule>
    <cfRule type="containsText" dxfId="1894" priority="539" operator="containsText" text="3- Bajo">
      <formula>NOT(ISERROR(SEARCH("3- Bajo",F20)))</formula>
    </cfRule>
    <cfRule type="containsText" dxfId="1893" priority="540" operator="containsText" text="4- Bajo">
      <formula>NOT(ISERROR(SEARCH("4- Bajo",F20)))</formula>
    </cfRule>
    <cfRule type="containsText" dxfId="1892" priority="541" operator="containsText" text="1- Bajo">
      <formula>NOT(ISERROR(SEARCH("1- Bajo",F20)))</formula>
    </cfRule>
  </conditionalFormatting>
  <conditionalFormatting sqref="C20">
    <cfRule type="containsText" dxfId="1891" priority="530" operator="containsText" text="3- Moderado">
      <formula>NOT(ISERROR(SEARCH("3- Moderado",C20)))</formula>
    </cfRule>
    <cfRule type="containsText" dxfId="1890" priority="531" operator="containsText" text="6- Moderado">
      <formula>NOT(ISERROR(SEARCH("6- Moderado",C20)))</formula>
    </cfRule>
    <cfRule type="containsText" dxfId="1889" priority="532" operator="containsText" text="4- Moderado">
      <formula>NOT(ISERROR(SEARCH("4- Moderado",C20)))</formula>
    </cfRule>
    <cfRule type="containsText" dxfId="1888" priority="533" operator="containsText" text="3- Bajo">
      <formula>NOT(ISERROR(SEARCH("3- Bajo",C20)))</formula>
    </cfRule>
    <cfRule type="containsText" dxfId="1887" priority="534" operator="containsText" text="4- Bajo">
      <formula>NOT(ISERROR(SEARCH("4- Bajo",C20)))</formula>
    </cfRule>
    <cfRule type="containsText" dxfId="1886" priority="535" operator="containsText" text="1- Bajo">
      <formula>NOT(ISERROR(SEARCH("1- Bajo",C20)))</formula>
    </cfRule>
  </conditionalFormatting>
  <conditionalFormatting sqref="D20">
    <cfRule type="containsText" dxfId="1885" priority="524" operator="containsText" text="3- Moderado">
      <formula>NOT(ISERROR(SEARCH("3- Moderado",D20)))</formula>
    </cfRule>
    <cfRule type="containsText" dxfId="1884" priority="525" operator="containsText" text="6- Moderado">
      <formula>NOT(ISERROR(SEARCH("6- Moderado",D20)))</formula>
    </cfRule>
    <cfRule type="containsText" dxfId="1883" priority="526" operator="containsText" text="4- Moderado">
      <formula>NOT(ISERROR(SEARCH("4- Moderado",D20)))</formula>
    </cfRule>
    <cfRule type="containsText" dxfId="1882" priority="527" operator="containsText" text="3- Bajo">
      <formula>NOT(ISERROR(SEARCH("3- Bajo",D20)))</formula>
    </cfRule>
    <cfRule type="containsText" dxfId="1881" priority="528" operator="containsText" text="4- Bajo">
      <formula>NOT(ISERROR(SEARCH("4- Bajo",D20)))</formula>
    </cfRule>
    <cfRule type="containsText" dxfId="1880" priority="529" operator="containsText" text="1- Bajo">
      <formula>NOT(ISERROR(SEARCH("1- Bajo",D20)))</formula>
    </cfRule>
  </conditionalFormatting>
  <conditionalFormatting sqref="K25:L25">
    <cfRule type="containsText" dxfId="1879" priority="518" operator="containsText" text="3- Moderado">
      <formula>NOT(ISERROR(SEARCH("3- Moderado",K25)))</formula>
    </cfRule>
    <cfRule type="containsText" dxfId="1878" priority="519" operator="containsText" text="6- Moderado">
      <formula>NOT(ISERROR(SEARCH("6- Moderado",K25)))</formula>
    </cfRule>
    <cfRule type="containsText" dxfId="1877" priority="520" operator="containsText" text="4- Moderado">
      <formula>NOT(ISERROR(SEARCH("4- Moderado",K25)))</formula>
    </cfRule>
    <cfRule type="containsText" dxfId="1876" priority="521" operator="containsText" text="3- Bajo">
      <formula>NOT(ISERROR(SEARCH("3- Bajo",K25)))</formula>
    </cfRule>
    <cfRule type="containsText" dxfId="1875" priority="522" operator="containsText" text="4- Bajo">
      <formula>NOT(ISERROR(SEARCH("4- Bajo",K25)))</formula>
    </cfRule>
    <cfRule type="containsText" dxfId="1874" priority="523" operator="containsText" text="1- Bajo">
      <formula>NOT(ISERROR(SEARCH("1- Bajo",K25)))</formula>
    </cfRule>
  </conditionalFormatting>
  <conditionalFormatting sqref="H25:I25">
    <cfRule type="containsText" dxfId="1873" priority="512" operator="containsText" text="3- Moderado">
      <formula>NOT(ISERROR(SEARCH("3- Moderado",H25)))</formula>
    </cfRule>
    <cfRule type="containsText" dxfId="1872" priority="513" operator="containsText" text="6- Moderado">
      <formula>NOT(ISERROR(SEARCH("6- Moderado",H25)))</formula>
    </cfRule>
    <cfRule type="containsText" dxfId="1871" priority="514" operator="containsText" text="4- Moderado">
      <formula>NOT(ISERROR(SEARCH("4- Moderado",H25)))</formula>
    </cfRule>
    <cfRule type="containsText" dxfId="1870" priority="515" operator="containsText" text="3- Bajo">
      <formula>NOT(ISERROR(SEARCH("3- Bajo",H25)))</formula>
    </cfRule>
    <cfRule type="containsText" dxfId="1869" priority="516" operator="containsText" text="4- Bajo">
      <formula>NOT(ISERROR(SEARCH("4- Bajo",H25)))</formula>
    </cfRule>
    <cfRule type="containsText" dxfId="1868" priority="517" operator="containsText" text="1- Bajo">
      <formula>NOT(ISERROR(SEARCH("1- Bajo",H25)))</formula>
    </cfRule>
  </conditionalFormatting>
  <conditionalFormatting sqref="A25 C25:E25">
    <cfRule type="containsText" dxfId="1867" priority="506" operator="containsText" text="3- Moderado">
      <formula>NOT(ISERROR(SEARCH("3- Moderado",A25)))</formula>
    </cfRule>
    <cfRule type="containsText" dxfId="1866" priority="507" operator="containsText" text="6- Moderado">
      <formula>NOT(ISERROR(SEARCH("6- Moderado",A25)))</formula>
    </cfRule>
    <cfRule type="containsText" dxfId="1865" priority="508" operator="containsText" text="4- Moderado">
      <formula>NOT(ISERROR(SEARCH("4- Moderado",A25)))</formula>
    </cfRule>
    <cfRule type="containsText" dxfId="1864" priority="509" operator="containsText" text="3- Bajo">
      <formula>NOT(ISERROR(SEARCH("3- Bajo",A25)))</formula>
    </cfRule>
    <cfRule type="containsText" dxfId="1863" priority="510" operator="containsText" text="4- Bajo">
      <formula>NOT(ISERROR(SEARCH("4- Bajo",A25)))</formula>
    </cfRule>
    <cfRule type="containsText" dxfId="1862" priority="511" operator="containsText" text="1- Bajo">
      <formula>NOT(ISERROR(SEARCH("1- Bajo",A25)))</formula>
    </cfRule>
  </conditionalFormatting>
  <conditionalFormatting sqref="F25:G25">
    <cfRule type="containsText" dxfId="1861" priority="500" operator="containsText" text="3- Moderado">
      <formula>NOT(ISERROR(SEARCH("3- Moderado",F25)))</formula>
    </cfRule>
    <cfRule type="containsText" dxfId="1860" priority="501" operator="containsText" text="6- Moderado">
      <formula>NOT(ISERROR(SEARCH("6- Moderado",F25)))</formula>
    </cfRule>
    <cfRule type="containsText" dxfId="1859" priority="502" operator="containsText" text="4- Moderado">
      <formula>NOT(ISERROR(SEARCH("4- Moderado",F25)))</formula>
    </cfRule>
    <cfRule type="containsText" dxfId="1858" priority="503" operator="containsText" text="3- Bajo">
      <formula>NOT(ISERROR(SEARCH("3- Bajo",F25)))</formula>
    </cfRule>
    <cfRule type="containsText" dxfId="1857" priority="504" operator="containsText" text="4- Bajo">
      <formula>NOT(ISERROR(SEARCH("4- Bajo",F25)))</formula>
    </cfRule>
    <cfRule type="containsText" dxfId="1856" priority="505" operator="containsText" text="1- Bajo">
      <formula>NOT(ISERROR(SEARCH("1- Bajo",F25)))</formula>
    </cfRule>
  </conditionalFormatting>
  <conditionalFormatting sqref="J25:J29">
    <cfRule type="containsText" dxfId="1855" priority="495" operator="containsText" text="Bajo">
      <formula>NOT(ISERROR(SEARCH("Bajo",J25)))</formula>
    </cfRule>
    <cfRule type="containsText" dxfId="1854" priority="496" operator="containsText" text="Moderado">
      <formula>NOT(ISERROR(SEARCH("Moderado",J25)))</formula>
    </cfRule>
    <cfRule type="containsText" dxfId="1853" priority="497" operator="containsText" text="Alto">
      <formula>NOT(ISERROR(SEARCH("Alto",J25)))</formula>
    </cfRule>
    <cfRule type="containsText" dxfId="1852"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851" priority="470" operator="containsText" text="Moderado">
      <formula>NOT(ISERROR(SEARCH("Moderado",M25)))</formula>
    </cfRule>
    <cfRule type="containsText" dxfId="1850" priority="490" operator="containsText" text="Bajo">
      <formula>NOT(ISERROR(SEARCH("Bajo",M25)))</formula>
    </cfRule>
    <cfRule type="containsText" dxfId="1849" priority="491" operator="containsText" text="Moderado">
      <formula>NOT(ISERROR(SEARCH("Moderado",M25)))</formula>
    </cfRule>
    <cfRule type="containsText" dxfId="1848" priority="492" operator="containsText" text="Alto">
      <formula>NOT(ISERROR(SEARCH("Alto",M25)))</formula>
    </cfRule>
    <cfRule type="containsText" dxfId="1847"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846" priority="484" operator="containsText" text="3- Moderado">
      <formula>NOT(ISERROR(SEARCH("3- Moderado",N25)))</formula>
    </cfRule>
    <cfRule type="containsText" dxfId="1845" priority="485" operator="containsText" text="6- Moderado">
      <formula>NOT(ISERROR(SEARCH("6- Moderado",N25)))</formula>
    </cfRule>
    <cfRule type="containsText" dxfId="1844" priority="486" operator="containsText" text="4- Moderado">
      <formula>NOT(ISERROR(SEARCH("4- Moderado",N25)))</formula>
    </cfRule>
    <cfRule type="containsText" dxfId="1843" priority="487" operator="containsText" text="3- Bajo">
      <formula>NOT(ISERROR(SEARCH("3- Bajo",N25)))</formula>
    </cfRule>
    <cfRule type="containsText" dxfId="1842" priority="488" operator="containsText" text="4- Bajo">
      <formula>NOT(ISERROR(SEARCH("4- Bajo",N25)))</formula>
    </cfRule>
    <cfRule type="containsText" dxfId="1841" priority="489" operator="containsText" text="1- Bajo">
      <formula>NOT(ISERROR(SEARCH("1- Bajo",N25)))</formula>
    </cfRule>
  </conditionalFormatting>
  <conditionalFormatting sqref="H25:H29">
    <cfRule type="containsText" dxfId="1840" priority="471" operator="containsText" text="Muy Alta">
      <formula>NOT(ISERROR(SEARCH("Muy Alta",H25)))</formula>
    </cfRule>
    <cfRule type="containsText" dxfId="1839" priority="472" operator="containsText" text="Alta">
      <formula>NOT(ISERROR(SEARCH("Alta",H25)))</formula>
    </cfRule>
    <cfRule type="containsText" dxfId="1838" priority="473" operator="containsText" text="Muy Alta">
      <formula>NOT(ISERROR(SEARCH("Muy Alta",H25)))</formula>
    </cfRule>
    <cfRule type="containsText" dxfId="1837" priority="478" operator="containsText" text="Muy Baja">
      <formula>NOT(ISERROR(SEARCH("Muy Baja",H25)))</formula>
    </cfRule>
    <cfRule type="containsText" dxfId="1836" priority="479" operator="containsText" text="Baja">
      <formula>NOT(ISERROR(SEARCH("Baja",H25)))</formula>
    </cfRule>
    <cfRule type="containsText" dxfId="1835" priority="480" operator="containsText" text="Media">
      <formula>NOT(ISERROR(SEARCH("Media",H25)))</formula>
    </cfRule>
    <cfRule type="containsText" dxfId="1834" priority="481" operator="containsText" text="Alta">
      <formula>NOT(ISERROR(SEARCH("Alta",H25)))</formula>
    </cfRule>
    <cfRule type="containsText" dxfId="1833" priority="483" operator="containsText" text="Muy Alta">
      <formula>NOT(ISERROR(SEARCH("Muy Alta",H25)))</formula>
    </cfRule>
  </conditionalFormatting>
  <conditionalFormatting sqref="I25:I29">
    <cfRule type="containsText" dxfId="1832" priority="474" operator="containsText" text="Catastrófico">
      <formula>NOT(ISERROR(SEARCH("Catastrófico",I25)))</formula>
    </cfRule>
    <cfRule type="containsText" dxfId="1831" priority="475" operator="containsText" text="Mayor">
      <formula>NOT(ISERROR(SEARCH("Mayor",I25)))</formula>
    </cfRule>
    <cfRule type="containsText" dxfId="1830" priority="476" operator="containsText" text="Menor">
      <formula>NOT(ISERROR(SEARCH("Menor",I25)))</formula>
    </cfRule>
    <cfRule type="containsText" dxfId="1829" priority="477" operator="containsText" text="Leve">
      <formula>NOT(ISERROR(SEARCH("Leve",I25)))</formula>
    </cfRule>
    <cfRule type="containsText" dxfId="1828" priority="482" operator="containsText" text="Moderado">
      <formula>NOT(ISERROR(SEARCH("Moderado",I25)))</formula>
    </cfRule>
  </conditionalFormatting>
  <conditionalFormatting sqref="K25:K29">
    <cfRule type="containsText" dxfId="1827" priority="469" operator="containsText" text="Media">
      <formula>NOT(ISERROR(SEARCH("Media",K25)))</formula>
    </cfRule>
  </conditionalFormatting>
  <conditionalFormatting sqref="L25:L29">
    <cfRule type="containsText" dxfId="1826" priority="468" operator="containsText" text="Moderado">
      <formula>NOT(ISERROR(SEARCH("Moderado",L25)))</formula>
    </cfRule>
  </conditionalFormatting>
  <conditionalFormatting sqref="J25:J29">
    <cfRule type="containsText" dxfId="1825" priority="467" operator="containsText" text="Moderado">
      <formula>NOT(ISERROR(SEARCH("Moderado",J25)))</formula>
    </cfRule>
  </conditionalFormatting>
  <conditionalFormatting sqref="J25:J29">
    <cfRule type="containsText" dxfId="1824" priority="465" operator="containsText" text="Bajo">
      <formula>NOT(ISERROR(SEARCH("Bajo",J25)))</formula>
    </cfRule>
    <cfRule type="containsText" dxfId="1823" priority="466" operator="containsText" text="Extremo">
      <formula>NOT(ISERROR(SEARCH("Extremo",J25)))</formula>
    </cfRule>
  </conditionalFormatting>
  <conditionalFormatting sqref="K25:K29">
    <cfRule type="containsText" dxfId="1822" priority="463" operator="containsText" text="Baja">
      <formula>NOT(ISERROR(SEARCH("Baja",K25)))</formula>
    </cfRule>
    <cfRule type="containsText" dxfId="1821" priority="464" operator="containsText" text="Muy Baja">
      <formula>NOT(ISERROR(SEARCH("Muy Baja",K25)))</formula>
    </cfRule>
  </conditionalFormatting>
  <conditionalFormatting sqref="K25:K29">
    <cfRule type="containsText" dxfId="1820" priority="461" operator="containsText" text="Muy Alta">
      <formula>NOT(ISERROR(SEARCH("Muy Alta",K25)))</formula>
    </cfRule>
    <cfRule type="containsText" dxfId="1819" priority="462" operator="containsText" text="Alta">
      <formula>NOT(ISERROR(SEARCH("Alta",K25)))</formula>
    </cfRule>
  </conditionalFormatting>
  <conditionalFormatting sqref="L25:L29">
    <cfRule type="containsText" dxfId="1818" priority="457" operator="containsText" text="Catastrófico">
      <formula>NOT(ISERROR(SEARCH("Catastrófico",L25)))</formula>
    </cfRule>
    <cfRule type="containsText" dxfId="1817" priority="458" operator="containsText" text="Mayor">
      <formula>NOT(ISERROR(SEARCH("Mayor",L25)))</formula>
    </cfRule>
    <cfRule type="containsText" dxfId="1816" priority="459" operator="containsText" text="Menor">
      <formula>NOT(ISERROR(SEARCH("Menor",L25)))</formula>
    </cfRule>
    <cfRule type="containsText" dxfId="1815" priority="460" operator="containsText" text="Leve">
      <formula>NOT(ISERROR(SEARCH("Leve",L25)))</formula>
    </cfRule>
  </conditionalFormatting>
  <conditionalFormatting sqref="K30:L30">
    <cfRule type="containsText" dxfId="1814" priority="451" operator="containsText" text="3- Moderado">
      <formula>NOT(ISERROR(SEARCH("3- Moderado",K30)))</formula>
    </cfRule>
    <cfRule type="containsText" dxfId="1813" priority="452" operator="containsText" text="6- Moderado">
      <formula>NOT(ISERROR(SEARCH("6- Moderado",K30)))</formula>
    </cfRule>
    <cfRule type="containsText" dxfId="1812" priority="453" operator="containsText" text="4- Moderado">
      <formula>NOT(ISERROR(SEARCH("4- Moderado",K30)))</formula>
    </cfRule>
    <cfRule type="containsText" dxfId="1811" priority="454" operator="containsText" text="3- Bajo">
      <formula>NOT(ISERROR(SEARCH("3- Bajo",K30)))</formula>
    </cfRule>
    <cfRule type="containsText" dxfId="1810" priority="455" operator="containsText" text="4- Bajo">
      <formula>NOT(ISERROR(SEARCH("4- Bajo",K30)))</formula>
    </cfRule>
    <cfRule type="containsText" dxfId="1809" priority="456" operator="containsText" text="1- Bajo">
      <formula>NOT(ISERROR(SEARCH("1- Bajo",K30)))</formula>
    </cfRule>
  </conditionalFormatting>
  <conditionalFormatting sqref="H30:I30">
    <cfRule type="containsText" dxfId="1808" priority="445" operator="containsText" text="3- Moderado">
      <formula>NOT(ISERROR(SEARCH("3- Moderado",H30)))</formula>
    </cfRule>
    <cfRule type="containsText" dxfId="1807" priority="446" operator="containsText" text="6- Moderado">
      <formula>NOT(ISERROR(SEARCH("6- Moderado",H30)))</formula>
    </cfRule>
    <cfRule type="containsText" dxfId="1806" priority="447" operator="containsText" text="4- Moderado">
      <formula>NOT(ISERROR(SEARCH("4- Moderado",H30)))</formula>
    </cfRule>
    <cfRule type="containsText" dxfId="1805" priority="448" operator="containsText" text="3- Bajo">
      <formula>NOT(ISERROR(SEARCH("3- Bajo",H30)))</formula>
    </cfRule>
    <cfRule type="containsText" dxfId="1804" priority="449" operator="containsText" text="4- Bajo">
      <formula>NOT(ISERROR(SEARCH("4- Bajo",H30)))</formula>
    </cfRule>
    <cfRule type="containsText" dxfId="1803" priority="450" operator="containsText" text="1- Bajo">
      <formula>NOT(ISERROR(SEARCH("1- Bajo",H30)))</formula>
    </cfRule>
  </conditionalFormatting>
  <conditionalFormatting sqref="A30 C30:E30">
    <cfRule type="containsText" dxfId="1802" priority="439" operator="containsText" text="3- Moderado">
      <formula>NOT(ISERROR(SEARCH("3- Moderado",A30)))</formula>
    </cfRule>
    <cfRule type="containsText" dxfId="1801" priority="440" operator="containsText" text="6- Moderado">
      <formula>NOT(ISERROR(SEARCH("6- Moderado",A30)))</formula>
    </cfRule>
    <cfRule type="containsText" dxfId="1800" priority="441" operator="containsText" text="4- Moderado">
      <formula>NOT(ISERROR(SEARCH("4- Moderado",A30)))</formula>
    </cfRule>
    <cfRule type="containsText" dxfId="1799" priority="442" operator="containsText" text="3- Bajo">
      <formula>NOT(ISERROR(SEARCH("3- Bajo",A30)))</formula>
    </cfRule>
    <cfRule type="containsText" dxfId="1798" priority="443" operator="containsText" text="4- Bajo">
      <formula>NOT(ISERROR(SEARCH("4- Bajo",A30)))</formula>
    </cfRule>
    <cfRule type="containsText" dxfId="1797" priority="444" operator="containsText" text="1- Bajo">
      <formula>NOT(ISERROR(SEARCH("1- Bajo",A30)))</formula>
    </cfRule>
  </conditionalFormatting>
  <conditionalFormatting sqref="F30:G30">
    <cfRule type="containsText" dxfId="1796" priority="433" operator="containsText" text="3- Moderado">
      <formula>NOT(ISERROR(SEARCH("3- Moderado",F30)))</formula>
    </cfRule>
    <cfRule type="containsText" dxfId="1795" priority="434" operator="containsText" text="6- Moderado">
      <formula>NOT(ISERROR(SEARCH("6- Moderado",F30)))</formula>
    </cfRule>
    <cfRule type="containsText" dxfId="1794" priority="435" operator="containsText" text="4- Moderado">
      <formula>NOT(ISERROR(SEARCH("4- Moderado",F30)))</formula>
    </cfRule>
    <cfRule type="containsText" dxfId="1793" priority="436" operator="containsText" text="3- Bajo">
      <formula>NOT(ISERROR(SEARCH("3- Bajo",F30)))</formula>
    </cfRule>
    <cfRule type="containsText" dxfId="1792" priority="437" operator="containsText" text="4- Bajo">
      <formula>NOT(ISERROR(SEARCH("4- Bajo",F30)))</formula>
    </cfRule>
    <cfRule type="containsText" dxfId="1791" priority="438" operator="containsText" text="1- Bajo">
      <formula>NOT(ISERROR(SEARCH("1- Bajo",F30)))</formula>
    </cfRule>
  </conditionalFormatting>
  <conditionalFormatting sqref="J30:J34">
    <cfRule type="containsText" dxfId="1790" priority="428" operator="containsText" text="Bajo">
      <formula>NOT(ISERROR(SEARCH("Bajo",J30)))</formula>
    </cfRule>
    <cfRule type="containsText" dxfId="1789" priority="429" operator="containsText" text="Moderado">
      <formula>NOT(ISERROR(SEARCH("Moderado",J30)))</formula>
    </cfRule>
    <cfRule type="containsText" dxfId="1788" priority="430" operator="containsText" text="Alto">
      <formula>NOT(ISERROR(SEARCH("Alto",J30)))</formula>
    </cfRule>
    <cfRule type="containsText" dxfId="1787"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786" priority="403" operator="containsText" text="Moderado">
      <formula>NOT(ISERROR(SEARCH("Moderado",M30)))</formula>
    </cfRule>
    <cfRule type="containsText" dxfId="1785" priority="423" operator="containsText" text="Bajo">
      <formula>NOT(ISERROR(SEARCH("Bajo",M30)))</formula>
    </cfRule>
    <cfRule type="containsText" dxfId="1784" priority="424" operator="containsText" text="Moderado">
      <formula>NOT(ISERROR(SEARCH("Moderado",M30)))</formula>
    </cfRule>
    <cfRule type="containsText" dxfId="1783" priority="425" operator="containsText" text="Alto">
      <formula>NOT(ISERROR(SEARCH("Alto",M30)))</formula>
    </cfRule>
    <cfRule type="containsText" dxfId="1782"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781" priority="417" operator="containsText" text="3- Moderado">
      <formula>NOT(ISERROR(SEARCH("3- Moderado",N30)))</formula>
    </cfRule>
    <cfRule type="containsText" dxfId="1780" priority="418" operator="containsText" text="6- Moderado">
      <formula>NOT(ISERROR(SEARCH("6- Moderado",N30)))</formula>
    </cfRule>
    <cfRule type="containsText" dxfId="1779" priority="419" operator="containsText" text="4- Moderado">
      <formula>NOT(ISERROR(SEARCH("4- Moderado",N30)))</formula>
    </cfRule>
    <cfRule type="containsText" dxfId="1778" priority="420" operator="containsText" text="3- Bajo">
      <formula>NOT(ISERROR(SEARCH("3- Bajo",N30)))</formula>
    </cfRule>
    <cfRule type="containsText" dxfId="1777" priority="421" operator="containsText" text="4- Bajo">
      <formula>NOT(ISERROR(SEARCH("4- Bajo",N30)))</formula>
    </cfRule>
    <cfRule type="containsText" dxfId="1776" priority="422" operator="containsText" text="1- Bajo">
      <formula>NOT(ISERROR(SEARCH("1- Bajo",N30)))</formula>
    </cfRule>
  </conditionalFormatting>
  <conditionalFormatting sqref="H30:H34">
    <cfRule type="containsText" dxfId="1775" priority="404" operator="containsText" text="Muy Alta">
      <formula>NOT(ISERROR(SEARCH("Muy Alta",H30)))</formula>
    </cfRule>
    <cfRule type="containsText" dxfId="1774" priority="405" operator="containsText" text="Alta">
      <formula>NOT(ISERROR(SEARCH("Alta",H30)))</formula>
    </cfRule>
    <cfRule type="containsText" dxfId="1773" priority="406" operator="containsText" text="Muy Alta">
      <formula>NOT(ISERROR(SEARCH("Muy Alta",H30)))</formula>
    </cfRule>
    <cfRule type="containsText" dxfId="1772" priority="411" operator="containsText" text="Muy Baja">
      <formula>NOT(ISERROR(SEARCH("Muy Baja",H30)))</formula>
    </cfRule>
    <cfRule type="containsText" dxfId="1771" priority="412" operator="containsText" text="Baja">
      <formula>NOT(ISERROR(SEARCH("Baja",H30)))</formula>
    </cfRule>
    <cfRule type="containsText" dxfId="1770" priority="413" operator="containsText" text="Media">
      <formula>NOT(ISERROR(SEARCH("Media",H30)))</formula>
    </cfRule>
    <cfRule type="containsText" dxfId="1769" priority="414" operator="containsText" text="Alta">
      <formula>NOT(ISERROR(SEARCH("Alta",H30)))</formula>
    </cfRule>
    <cfRule type="containsText" dxfId="1768" priority="416" operator="containsText" text="Muy Alta">
      <formula>NOT(ISERROR(SEARCH("Muy Alta",H30)))</formula>
    </cfRule>
  </conditionalFormatting>
  <conditionalFormatting sqref="I30:I34">
    <cfRule type="containsText" dxfId="1767" priority="407" operator="containsText" text="Catastrófico">
      <formula>NOT(ISERROR(SEARCH("Catastrófico",I30)))</formula>
    </cfRule>
    <cfRule type="containsText" dxfId="1766" priority="408" operator="containsText" text="Mayor">
      <formula>NOT(ISERROR(SEARCH("Mayor",I30)))</formula>
    </cfRule>
    <cfRule type="containsText" dxfId="1765" priority="409" operator="containsText" text="Menor">
      <formula>NOT(ISERROR(SEARCH("Menor",I30)))</formula>
    </cfRule>
    <cfRule type="containsText" dxfId="1764" priority="410" operator="containsText" text="Leve">
      <formula>NOT(ISERROR(SEARCH("Leve",I30)))</formula>
    </cfRule>
    <cfRule type="containsText" dxfId="1763" priority="415" operator="containsText" text="Moderado">
      <formula>NOT(ISERROR(SEARCH("Moderado",I30)))</formula>
    </cfRule>
  </conditionalFormatting>
  <conditionalFormatting sqref="K30:K34">
    <cfRule type="containsText" dxfId="1762" priority="402" operator="containsText" text="Media">
      <formula>NOT(ISERROR(SEARCH("Media",K30)))</formula>
    </cfRule>
  </conditionalFormatting>
  <conditionalFormatting sqref="L30:L34">
    <cfRule type="containsText" dxfId="1761" priority="401" operator="containsText" text="Moderado">
      <formula>NOT(ISERROR(SEARCH("Moderado",L30)))</formula>
    </cfRule>
  </conditionalFormatting>
  <conditionalFormatting sqref="J30:J34">
    <cfRule type="containsText" dxfId="1760" priority="400" operator="containsText" text="Moderado">
      <formula>NOT(ISERROR(SEARCH("Moderado",J30)))</formula>
    </cfRule>
  </conditionalFormatting>
  <conditionalFormatting sqref="J30:J34">
    <cfRule type="containsText" dxfId="1759" priority="398" operator="containsText" text="Bajo">
      <formula>NOT(ISERROR(SEARCH("Bajo",J30)))</formula>
    </cfRule>
    <cfRule type="containsText" dxfId="1758" priority="399" operator="containsText" text="Extremo">
      <formula>NOT(ISERROR(SEARCH("Extremo",J30)))</formula>
    </cfRule>
  </conditionalFormatting>
  <conditionalFormatting sqref="K30:K34">
    <cfRule type="containsText" dxfId="1757" priority="396" operator="containsText" text="Baja">
      <formula>NOT(ISERROR(SEARCH("Baja",K30)))</formula>
    </cfRule>
    <cfRule type="containsText" dxfId="1756" priority="397" operator="containsText" text="Muy Baja">
      <formula>NOT(ISERROR(SEARCH("Muy Baja",K30)))</formula>
    </cfRule>
  </conditionalFormatting>
  <conditionalFormatting sqref="K30:K34">
    <cfRule type="containsText" dxfId="1755" priority="394" operator="containsText" text="Muy Alta">
      <formula>NOT(ISERROR(SEARCH("Muy Alta",K30)))</formula>
    </cfRule>
    <cfRule type="containsText" dxfId="1754" priority="395" operator="containsText" text="Alta">
      <formula>NOT(ISERROR(SEARCH("Alta",K30)))</formula>
    </cfRule>
  </conditionalFormatting>
  <conditionalFormatting sqref="L30:L34">
    <cfRule type="containsText" dxfId="1753" priority="390" operator="containsText" text="Catastrófico">
      <formula>NOT(ISERROR(SEARCH("Catastrófico",L30)))</formula>
    </cfRule>
    <cfRule type="containsText" dxfId="1752" priority="391" operator="containsText" text="Mayor">
      <formula>NOT(ISERROR(SEARCH("Mayor",L30)))</formula>
    </cfRule>
    <cfRule type="containsText" dxfId="1751" priority="392" operator="containsText" text="Menor">
      <formula>NOT(ISERROR(SEARCH("Menor",L30)))</formula>
    </cfRule>
    <cfRule type="containsText" dxfId="1750" priority="393" operator="containsText" text="Leve">
      <formula>NOT(ISERROR(SEARCH("Leve",L30)))</formula>
    </cfRule>
  </conditionalFormatting>
  <conditionalFormatting sqref="K35:L35">
    <cfRule type="containsText" dxfId="1749" priority="384" operator="containsText" text="3- Moderado">
      <formula>NOT(ISERROR(SEARCH("3- Moderado",K35)))</formula>
    </cfRule>
    <cfRule type="containsText" dxfId="1748" priority="385" operator="containsText" text="6- Moderado">
      <formula>NOT(ISERROR(SEARCH("6- Moderado",K35)))</formula>
    </cfRule>
    <cfRule type="containsText" dxfId="1747" priority="386" operator="containsText" text="4- Moderado">
      <formula>NOT(ISERROR(SEARCH("4- Moderado",K35)))</formula>
    </cfRule>
    <cfRule type="containsText" dxfId="1746" priority="387" operator="containsText" text="3- Bajo">
      <formula>NOT(ISERROR(SEARCH("3- Bajo",K35)))</formula>
    </cfRule>
    <cfRule type="containsText" dxfId="1745" priority="388" operator="containsText" text="4- Bajo">
      <formula>NOT(ISERROR(SEARCH("4- Bajo",K35)))</formula>
    </cfRule>
    <cfRule type="containsText" dxfId="1744" priority="389" operator="containsText" text="1- Bajo">
      <formula>NOT(ISERROR(SEARCH("1- Bajo",K35)))</formula>
    </cfRule>
  </conditionalFormatting>
  <conditionalFormatting sqref="H35:I35">
    <cfRule type="containsText" dxfId="1743" priority="378" operator="containsText" text="3- Moderado">
      <formula>NOT(ISERROR(SEARCH("3- Moderado",H35)))</formula>
    </cfRule>
    <cfRule type="containsText" dxfId="1742" priority="379" operator="containsText" text="6- Moderado">
      <formula>NOT(ISERROR(SEARCH("6- Moderado",H35)))</formula>
    </cfRule>
    <cfRule type="containsText" dxfId="1741" priority="380" operator="containsText" text="4- Moderado">
      <formula>NOT(ISERROR(SEARCH("4- Moderado",H35)))</formula>
    </cfRule>
    <cfRule type="containsText" dxfId="1740" priority="381" operator="containsText" text="3- Bajo">
      <formula>NOT(ISERROR(SEARCH("3- Bajo",H35)))</formula>
    </cfRule>
    <cfRule type="containsText" dxfId="1739" priority="382" operator="containsText" text="4- Bajo">
      <formula>NOT(ISERROR(SEARCH("4- Bajo",H35)))</formula>
    </cfRule>
    <cfRule type="containsText" dxfId="1738" priority="383" operator="containsText" text="1- Bajo">
      <formula>NOT(ISERROR(SEARCH("1- Bajo",H35)))</formula>
    </cfRule>
  </conditionalFormatting>
  <conditionalFormatting sqref="A35 C35:E35">
    <cfRule type="containsText" dxfId="1737" priority="372" operator="containsText" text="3- Moderado">
      <formula>NOT(ISERROR(SEARCH("3- Moderado",A35)))</formula>
    </cfRule>
    <cfRule type="containsText" dxfId="1736" priority="373" operator="containsText" text="6- Moderado">
      <formula>NOT(ISERROR(SEARCH("6- Moderado",A35)))</formula>
    </cfRule>
    <cfRule type="containsText" dxfId="1735" priority="374" operator="containsText" text="4- Moderado">
      <formula>NOT(ISERROR(SEARCH("4- Moderado",A35)))</formula>
    </cfRule>
    <cfRule type="containsText" dxfId="1734" priority="375" operator="containsText" text="3- Bajo">
      <formula>NOT(ISERROR(SEARCH("3- Bajo",A35)))</formula>
    </cfRule>
    <cfRule type="containsText" dxfId="1733" priority="376" operator="containsText" text="4- Bajo">
      <formula>NOT(ISERROR(SEARCH("4- Bajo",A35)))</formula>
    </cfRule>
    <cfRule type="containsText" dxfId="1732" priority="377" operator="containsText" text="1- Bajo">
      <formula>NOT(ISERROR(SEARCH("1- Bajo",A35)))</formula>
    </cfRule>
  </conditionalFormatting>
  <conditionalFormatting sqref="F35:G35">
    <cfRule type="containsText" dxfId="1731" priority="366" operator="containsText" text="3- Moderado">
      <formula>NOT(ISERROR(SEARCH("3- Moderado",F35)))</formula>
    </cfRule>
    <cfRule type="containsText" dxfId="1730" priority="367" operator="containsText" text="6- Moderado">
      <formula>NOT(ISERROR(SEARCH("6- Moderado",F35)))</formula>
    </cfRule>
    <cfRule type="containsText" dxfId="1729" priority="368" operator="containsText" text="4- Moderado">
      <formula>NOT(ISERROR(SEARCH("4- Moderado",F35)))</formula>
    </cfRule>
    <cfRule type="containsText" dxfId="1728" priority="369" operator="containsText" text="3- Bajo">
      <formula>NOT(ISERROR(SEARCH("3- Bajo",F35)))</formula>
    </cfRule>
    <cfRule type="containsText" dxfId="1727" priority="370" operator="containsText" text="4- Bajo">
      <formula>NOT(ISERROR(SEARCH("4- Bajo",F35)))</formula>
    </cfRule>
    <cfRule type="containsText" dxfId="1726" priority="371" operator="containsText" text="1- Bajo">
      <formula>NOT(ISERROR(SEARCH("1- Bajo",F35)))</formula>
    </cfRule>
  </conditionalFormatting>
  <conditionalFormatting sqref="J35:J39">
    <cfRule type="containsText" dxfId="1725" priority="361" operator="containsText" text="Bajo">
      <formula>NOT(ISERROR(SEARCH("Bajo",J35)))</formula>
    </cfRule>
    <cfRule type="containsText" dxfId="1724" priority="362" operator="containsText" text="Moderado">
      <formula>NOT(ISERROR(SEARCH("Moderado",J35)))</formula>
    </cfRule>
    <cfRule type="containsText" dxfId="1723" priority="363" operator="containsText" text="Alto">
      <formula>NOT(ISERROR(SEARCH("Alto",J35)))</formula>
    </cfRule>
    <cfRule type="containsText" dxfId="1722"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721" priority="336" operator="containsText" text="Moderado">
      <formula>NOT(ISERROR(SEARCH("Moderado",M35)))</formula>
    </cfRule>
    <cfRule type="containsText" dxfId="1720" priority="356" operator="containsText" text="Bajo">
      <formula>NOT(ISERROR(SEARCH("Bajo",M35)))</formula>
    </cfRule>
    <cfRule type="containsText" dxfId="1719" priority="357" operator="containsText" text="Moderado">
      <formula>NOT(ISERROR(SEARCH("Moderado",M35)))</formula>
    </cfRule>
    <cfRule type="containsText" dxfId="1718" priority="358" operator="containsText" text="Alto">
      <formula>NOT(ISERROR(SEARCH("Alto",M35)))</formula>
    </cfRule>
    <cfRule type="containsText" dxfId="1717"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716" priority="350" operator="containsText" text="3- Moderado">
      <formula>NOT(ISERROR(SEARCH("3- Moderado",N35)))</formula>
    </cfRule>
    <cfRule type="containsText" dxfId="1715" priority="351" operator="containsText" text="6- Moderado">
      <formula>NOT(ISERROR(SEARCH("6- Moderado",N35)))</formula>
    </cfRule>
    <cfRule type="containsText" dxfId="1714" priority="352" operator="containsText" text="4- Moderado">
      <formula>NOT(ISERROR(SEARCH("4- Moderado",N35)))</formula>
    </cfRule>
    <cfRule type="containsText" dxfId="1713" priority="353" operator="containsText" text="3- Bajo">
      <formula>NOT(ISERROR(SEARCH("3- Bajo",N35)))</formula>
    </cfRule>
    <cfRule type="containsText" dxfId="1712" priority="354" operator="containsText" text="4- Bajo">
      <formula>NOT(ISERROR(SEARCH("4- Bajo",N35)))</formula>
    </cfRule>
    <cfRule type="containsText" dxfId="1711" priority="355" operator="containsText" text="1- Bajo">
      <formula>NOT(ISERROR(SEARCH("1- Bajo",N35)))</formula>
    </cfRule>
  </conditionalFormatting>
  <conditionalFormatting sqref="H35:H39">
    <cfRule type="containsText" dxfId="1710" priority="337" operator="containsText" text="Muy Alta">
      <formula>NOT(ISERROR(SEARCH("Muy Alta",H35)))</formula>
    </cfRule>
    <cfRule type="containsText" dxfId="1709" priority="338" operator="containsText" text="Alta">
      <formula>NOT(ISERROR(SEARCH("Alta",H35)))</formula>
    </cfRule>
    <cfRule type="containsText" dxfId="1708" priority="339" operator="containsText" text="Muy Alta">
      <formula>NOT(ISERROR(SEARCH("Muy Alta",H35)))</formula>
    </cfRule>
    <cfRule type="containsText" dxfId="1707" priority="344" operator="containsText" text="Muy Baja">
      <formula>NOT(ISERROR(SEARCH("Muy Baja",H35)))</formula>
    </cfRule>
    <cfRule type="containsText" dxfId="1706" priority="345" operator="containsText" text="Baja">
      <formula>NOT(ISERROR(SEARCH("Baja",H35)))</formula>
    </cfRule>
    <cfRule type="containsText" dxfId="1705" priority="346" operator="containsText" text="Media">
      <formula>NOT(ISERROR(SEARCH("Media",H35)))</formula>
    </cfRule>
    <cfRule type="containsText" dxfId="1704" priority="347" operator="containsText" text="Alta">
      <formula>NOT(ISERROR(SEARCH("Alta",H35)))</formula>
    </cfRule>
    <cfRule type="containsText" dxfId="1703" priority="349" operator="containsText" text="Muy Alta">
      <formula>NOT(ISERROR(SEARCH("Muy Alta",H35)))</formula>
    </cfRule>
  </conditionalFormatting>
  <conditionalFormatting sqref="I35:I39">
    <cfRule type="containsText" dxfId="1702" priority="340" operator="containsText" text="Catastrófico">
      <formula>NOT(ISERROR(SEARCH("Catastrófico",I35)))</formula>
    </cfRule>
    <cfRule type="containsText" dxfId="1701" priority="341" operator="containsText" text="Mayor">
      <formula>NOT(ISERROR(SEARCH("Mayor",I35)))</formula>
    </cfRule>
    <cfRule type="containsText" dxfId="1700" priority="342" operator="containsText" text="Menor">
      <formula>NOT(ISERROR(SEARCH("Menor",I35)))</formula>
    </cfRule>
    <cfRule type="containsText" dxfId="1699" priority="343" operator="containsText" text="Leve">
      <formula>NOT(ISERROR(SEARCH("Leve",I35)))</formula>
    </cfRule>
    <cfRule type="containsText" dxfId="1698" priority="348" operator="containsText" text="Moderado">
      <formula>NOT(ISERROR(SEARCH("Moderado",I35)))</formula>
    </cfRule>
  </conditionalFormatting>
  <conditionalFormatting sqref="K35:K39">
    <cfRule type="containsText" dxfId="1697" priority="335" operator="containsText" text="Media">
      <formula>NOT(ISERROR(SEARCH("Media",K35)))</formula>
    </cfRule>
  </conditionalFormatting>
  <conditionalFormatting sqref="L35:L39">
    <cfRule type="containsText" dxfId="1696" priority="334" operator="containsText" text="Moderado">
      <formula>NOT(ISERROR(SEARCH("Moderado",L35)))</formula>
    </cfRule>
  </conditionalFormatting>
  <conditionalFormatting sqref="J35:J39">
    <cfRule type="containsText" dxfId="1695" priority="333" operator="containsText" text="Moderado">
      <formula>NOT(ISERROR(SEARCH("Moderado",J35)))</formula>
    </cfRule>
  </conditionalFormatting>
  <conditionalFormatting sqref="J35:J39">
    <cfRule type="containsText" dxfId="1694" priority="331" operator="containsText" text="Bajo">
      <formula>NOT(ISERROR(SEARCH("Bajo",J35)))</formula>
    </cfRule>
    <cfRule type="containsText" dxfId="1693" priority="332" operator="containsText" text="Extremo">
      <formula>NOT(ISERROR(SEARCH("Extremo",J35)))</formula>
    </cfRule>
  </conditionalFormatting>
  <conditionalFormatting sqref="K35:K39">
    <cfRule type="containsText" dxfId="1692" priority="329" operator="containsText" text="Baja">
      <formula>NOT(ISERROR(SEARCH("Baja",K35)))</formula>
    </cfRule>
    <cfRule type="containsText" dxfId="1691" priority="330" operator="containsText" text="Muy Baja">
      <formula>NOT(ISERROR(SEARCH("Muy Baja",K35)))</formula>
    </cfRule>
  </conditionalFormatting>
  <conditionalFormatting sqref="K35:K39">
    <cfRule type="containsText" dxfId="1690" priority="327" operator="containsText" text="Muy Alta">
      <formula>NOT(ISERROR(SEARCH("Muy Alta",K35)))</formula>
    </cfRule>
    <cfRule type="containsText" dxfId="1689" priority="328" operator="containsText" text="Alta">
      <formula>NOT(ISERROR(SEARCH("Alta",K35)))</formula>
    </cfRule>
  </conditionalFormatting>
  <conditionalFormatting sqref="L35:L39">
    <cfRule type="containsText" dxfId="1688" priority="323" operator="containsText" text="Catastrófico">
      <formula>NOT(ISERROR(SEARCH("Catastrófico",L35)))</formula>
    </cfRule>
    <cfRule type="containsText" dxfId="1687" priority="324" operator="containsText" text="Mayor">
      <formula>NOT(ISERROR(SEARCH("Mayor",L35)))</formula>
    </cfRule>
    <cfRule type="containsText" dxfId="1686" priority="325" operator="containsText" text="Menor">
      <formula>NOT(ISERROR(SEARCH("Menor",L35)))</formula>
    </cfRule>
    <cfRule type="containsText" dxfId="1685" priority="326" operator="containsText" text="Leve">
      <formula>NOT(ISERROR(SEARCH("Leve",L35)))</formula>
    </cfRule>
  </conditionalFormatting>
  <conditionalFormatting sqref="K40:L40">
    <cfRule type="containsText" dxfId="1684" priority="317" operator="containsText" text="3- Moderado">
      <formula>NOT(ISERROR(SEARCH("3- Moderado",K40)))</formula>
    </cfRule>
    <cfRule type="containsText" dxfId="1683" priority="318" operator="containsText" text="6- Moderado">
      <formula>NOT(ISERROR(SEARCH("6- Moderado",K40)))</formula>
    </cfRule>
    <cfRule type="containsText" dxfId="1682" priority="319" operator="containsText" text="4- Moderado">
      <formula>NOT(ISERROR(SEARCH("4- Moderado",K40)))</formula>
    </cfRule>
    <cfRule type="containsText" dxfId="1681" priority="320" operator="containsText" text="3- Bajo">
      <formula>NOT(ISERROR(SEARCH("3- Bajo",K40)))</formula>
    </cfRule>
    <cfRule type="containsText" dxfId="1680" priority="321" operator="containsText" text="4- Bajo">
      <formula>NOT(ISERROR(SEARCH("4- Bajo",K40)))</formula>
    </cfRule>
    <cfRule type="containsText" dxfId="1679" priority="322" operator="containsText" text="1- Bajo">
      <formula>NOT(ISERROR(SEARCH("1- Bajo",K40)))</formula>
    </cfRule>
  </conditionalFormatting>
  <conditionalFormatting sqref="H40:I40">
    <cfRule type="containsText" dxfId="1678" priority="311" operator="containsText" text="3- Moderado">
      <formula>NOT(ISERROR(SEARCH("3- Moderado",H40)))</formula>
    </cfRule>
    <cfRule type="containsText" dxfId="1677" priority="312" operator="containsText" text="6- Moderado">
      <formula>NOT(ISERROR(SEARCH("6- Moderado",H40)))</formula>
    </cfRule>
    <cfRule type="containsText" dxfId="1676" priority="313" operator="containsText" text="4- Moderado">
      <formula>NOT(ISERROR(SEARCH("4- Moderado",H40)))</formula>
    </cfRule>
    <cfRule type="containsText" dxfId="1675" priority="314" operator="containsText" text="3- Bajo">
      <formula>NOT(ISERROR(SEARCH("3- Bajo",H40)))</formula>
    </cfRule>
    <cfRule type="containsText" dxfId="1674" priority="315" operator="containsText" text="4- Bajo">
      <formula>NOT(ISERROR(SEARCH("4- Bajo",H40)))</formula>
    </cfRule>
    <cfRule type="containsText" dxfId="1673" priority="316" operator="containsText" text="1- Bajo">
      <formula>NOT(ISERROR(SEARCH("1- Bajo",H40)))</formula>
    </cfRule>
  </conditionalFormatting>
  <conditionalFormatting sqref="A40 C40:E40">
    <cfRule type="containsText" dxfId="1672" priority="305" operator="containsText" text="3- Moderado">
      <formula>NOT(ISERROR(SEARCH("3- Moderado",A40)))</formula>
    </cfRule>
    <cfRule type="containsText" dxfId="1671" priority="306" operator="containsText" text="6- Moderado">
      <formula>NOT(ISERROR(SEARCH("6- Moderado",A40)))</formula>
    </cfRule>
    <cfRule type="containsText" dxfId="1670" priority="307" operator="containsText" text="4- Moderado">
      <formula>NOT(ISERROR(SEARCH("4- Moderado",A40)))</formula>
    </cfRule>
    <cfRule type="containsText" dxfId="1669" priority="308" operator="containsText" text="3- Bajo">
      <formula>NOT(ISERROR(SEARCH("3- Bajo",A40)))</formula>
    </cfRule>
    <cfRule type="containsText" dxfId="1668" priority="309" operator="containsText" text="4- Bajo">
      <formula>NOT(ISERROR(SEARCH("4- Bajo",A40)))</formula>
    </cfRule>
    <cfRule type="containsText" dxfId="1667" priority="310" operator="containsText" text="1- Bajo">
      <formula>NOT(ISERROR(SEARCH("1- Bajo",A40)))</formula>
    </cfRule>
  </conditionalFormatting>
  <conditionalFormatting sqref="F40:G40">
    <cfRule type="containsText" dxfId="1666" priority="299" operator="containsText" text="3- Moderado">
      <formula>NOT(ISERROR(SEARCH("3- Moderado",F40)))</formula>
    </cfRule>
    <cfRule type="containsText" dxfId="1665" priority="300" operator="containsText" text="6- Moderado">
      <formula>NOT(ISERROR(SEARCH("6- Moderado",F40)))</formula>
    </cfRule>
    <cfRule type="containsText" dxfId="1664" priority="301" operator="containsText" text="4- Moderado">
      <formula>NOT(ISERROR(SEARCH("4- Moderado",F40)))</formula>
    </cfRule>
    <cfRule type="containsText" dxfId="1663" priority="302" operator="containsText" text="3- Bajo">
      <formula>NOT(ISERROR(SEARCH("3- Bajo",F40)))</formula>
    </cfRule>
    <cfRule type="containsText" dxfId="1662" priority="303" operator="containsText" text="4- Bajo">
      <formula>NOT(ISERROR(SEARCH("4- Bajo",F40)))</formula>
    </cfRule>
    <cfRule type="containsText" dxfId="1661" priority="304" operator="containsText" text="1- Bajo">
      <formula>NOT(ISERROR(SEARCH("1- Bajo",F40)))</formula>
    </cfRule>
  </conditionalFormatting>
  <conditionalFormatting sqref="J40:J44">
    <cfRule type="containsText" dxfId="1660" priority="294" operator="containsText" text="Bajo">
      <formula>NOT(ISERROR(SEARCH("Bajo",J40)))</formula>
    </cfRule>
    <cfRule type="containsText" dxfId="1659" priority="295" operator="containsText" text="Moderado">
      <formula>NOT(ISERROR(SEARCH("Moderado",J40)))</formula>
    </cfRule>
    <cfRule type="containsText" dxfId="1658" priority="296" operator="containsText" text="Alto">
      <formula>NOT(ISERROR(SEARCH("Alto",J40)))</formula>
    </cfRule>
    <cfRule type="containsText" dxfId="1657"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656" priority="269" operator="containsText" text="Moderado">
      <formula>NOT(ISERROR(SEARCH("Moderado",M40)))</formula>
    </cfRule>
    <cfRule type="containsText" dxfId="1655" priority="289" operator="containsText" text="Bajo">
      <formula>NOT(ISERROR(SEARCH("Bajo",M40)))</formula>
    </cfRule>
    <cfRule type="containsText" dxfId="1654" priority="290" operator="containsText" text="Moderado">
      <formula>NOT(ISERROR(SEARCH("Moderado",M40)))</formula>
    </cfRule>
    <cfRule type="containsText" dxfId="1653" priority="291" operator="containsText" text="Alto">
      <formula>NOT(ISERROR(SEARCH("Alto",M40)))</formula>
    </cfRule>
    <cfRule type="containsText" dxfId="1652"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651" priority="283" operator="containsText" text="3- Moderado">
      <formula>NOT(ISERROR(SEARCH("3- Moderado",N40)))</formula>
    </cfRule>
    <cfRule type="containsText" dxfId="1650" priority="284" operator="containsText" text="6- Moderado">
      <formula>NOT(ISERROR(SEARCH("6- Moderado",N40)))</formula>
    </cfRule>
    <cfRule type="containsText" dxfId="1649" priority="285" operator="containsText" text="4- Moderado">
      <formula>NOT(ISERROR(SEARCH("4- Moderado",N40)))</formula>
    </cfRule>
    <cfRule type="containsText" dxfId="1648" priority="286" operator="containsText" text="3- Bajo">
      <formula>NOT(ISERROR(SEARCH("3- Bajo",N40)))</formula>
    </cfRule>
    <cfRule type="containsText" dxfId="1647" priority="287" operator="containsText" text="4- Bajo">
      <formula>NOT(ISERROR(SEARCH("4- Bajo",N40)))</formula>
    </cfRule>
    <cfRule type="containsText" dxfId="1646" priority="288" operator="containsText" text="1- Bajo">
      <formula>NOT(ISERROR(SEARCH("1- Bajo",N40)))</formula>
    </cfRule>
  </conditionalFormatting>
  <conditionalFormatting sqref="H40:H44">
    <cfRule type="containsText" dxfId="1645" priority="270" operator="containsText" text="Muy Alta">
      <formula>NOT(ISERROR(SEARCH("Muy Alta",H40)))</formula>
    </cfRule>
    <cfRule type="containsText" dxfId="1644" priority="271" operator="containsText" text="Alta">
      <formula>NOT(ISERROR(SEARCH("Alta",H40)))</formula>
    </cfRule>
    <cfRule type="containsText" dxfId="1643" priority="272" operator="containsText" text="Muy Alta">
      <formula>NOT(ISERROR(SEARCH("Muy Alta",H40)))</formula>
    </cfRule>
    <cfRule type="containsText" dxfId="1642" priority="277" operator="containsText" text="Muy Baja">
      <formula>NOT(ISERROR(SEARCH("Muy Baja",H40)))</formula>
    </cfRule>
    <cfRule type="containsText" dxfId="1641" priority="278" operator="containsText" text="Baja">
      <formula>NOT(ISERROR(SEARCH("Baja",H40)))</formula>
    </cfRule>
    <cfRule type="containsText" dxfId="1640" priority="279" operator="containsText" text="Media">
      <formula>NOT(ISERROR(SEARCH("Media",H40)))</formula>
    </cfRule>
    <cfRule type="containsText" dxfId="1639" priority="280" operator="containsText" text="Alta">
      <formula>NOT(ISERROR(SEARCH("Alta",H40)))</formula>
    </cfRule>
    <cfRule type="containsText" dxfId="1638" priority="282" operator="containsText" text="Muy Alta">
      <formula>NOT(ISERROR(SEARCH("Muy Alta",H40)))</formula>
    </cfRule>
  </conditionalFormatting>
  <conditionalFormatting sqref="I40:I44">
    <cfRule type="containsText" dxfId="1637" priority="273" operator="containsText" text="Catastrófico">
      <formula>NOT(ISERROR(SEARCH("Catastrófico",I40)))</formula>
    </cfRule>
    <cfRule type="containsText" dxfId="1636" priority="274" operator="containsText" text="Mayor">
      <formula>NOT(ISERROR(SEARCH("Mayor",I40)))</formula>
    </cfRule>
    <cfRule type="containsText" dxfId="1635" priority="275" operator="containsText" text="Menor">
      <formula>NOT(ISERROR(SEARCH("Menor",I40)))</formula>
    </cfRule>
    <cfRule type="containsText" dxfId="1634" priority="276" operator="containsText" text="Leve">
      <formula>NOT(ISERROR(SEARCH("Leve",I40)))</formula>
    </cfRule>
    <cfRule type="containsText" dxfId="1633" priority="281" operator="containsText" text="Moderado">
      <formula>NOT(ISERROR(SEARCH("Moderado",I40)))</formula>
    </cfRule>
  </conditionalFormatting>
  <conditionalFormatting sqref="K40:K44">
    <cfRule type="containsText" dxfId="1632" priority="268" operator="containsText" text="Media">
      <formula>NOT(ISERROR(SEARCH("Media",K40)))</formula>
    </cfRule>
  </conditionalFormatting>
  <conditionalFormatting sqref="L40:L44">
    <cfRule type="containsText" dxfId="1631" priority="267" operator="containsText" text="Moderado">
      <formula>NOT(ISERROR(SEARCH("Moderado",L40)))</formula>
    </cfRule>
  </conditionalFormatting>
  <conditionalFormatting sqref="J40:J44">
    <cfRule type="containsText" dxfId="1630" priority="266" operator="containsText" text="Moderado">
      <formula>NOT(ISERROR(SEARCH("Moderado",J40)))</formula>
    </cfRule>
  </conditionalFormatting>
  <conditionalFormatting sqref="J40:J44">
    <cfRule type="containsText" dxfId="1629" priority="264" operator="containsText" text="Bajo">
      <formula>NOT(ISERROR(SEARCH("Bajo",J40)))</formula>
    </cfRule>
    <cfRule type="containsText" dxfId="1628" priority="265" operator="containsText" text="Extremo">
      <formula>NOT(ISERROR(SEARCH("Extremo",J40)))</formula>
    </cfRule>
  </conditionalFormatting>
  <conditionalFormatting sqref="K40:K44">
    <cfRule type="containsText" dxfId="1627" priority="262" operator="containsText" text="Baja">
      <formula>NOT(ISERROR(SEARCH("Baja",K40)))</formula>
    </cfRule>
    <cfRule type="containsText" dxfId="1626" priority="263" operator="containsText" text="Muy Baja">
      <formula>NOT(ISERROR(SEARCH("Muy Baja",K40)))</formula>
    </cfRule>
  </conditionalFormatting>
  <conditionalFormatting sqref="K40:K44">
    <cfRule type="containsText" dxfId="1625" priority="260" operator="containsText" text="Muy Alta">
      <formula>NOT(ISERROR(SEARCH("Muy Alta",K40)))</formula>
    </cfRule>
    <cfRule type="containsText" dxfId="1624" priority="261" operator="containsText" text="Alta">
      <formula>NOT(ISERROR(SEARCH("Alta",K40)))</formula>
    </cfRule>
  </conditionalFormatting>
  <conditionalFormatting sqref="L40:L44">
    <cfRule type="containsText" dxfId="1623" priority="256" operator="containsText" text="Catastrófico">
      <formula>NOT(ISERROR(SEARCH("Catastrófico",L40)))</formula>
    </cfRule>
    <cfRule type="containsText" dxfId="1622" priority="257" operator="containsText" text="Mayor">
      <formula>NOT(ISERROR(SEARCH("Mayor",L40)))</formula>
    </cfRule>
    <cfRule type="containsText" dxfId="1621" priority="258" operator="containsText" text="Menor">
      <formula>NOT(ISERROR(SEARCH("Menor",L40)))</formula>
    </cfRule>
    <cfRule type="containsText" dxfId="1620" priority="259" operator="containsText" text="Leve">
      <formula>NOT(ISERROR(SEARCH("Leve",L40)))</formula>
    </cfRule>
  </conditionalFormatting>
  <conditionalFormatting sqref="K45:L45">
    <cfRule type="containsText" dxfId="1619" priority="250" operator="containsText" text="3- Moderado">
      <formula>NOT(ISERROR(SEARCH("3- Moderado",K45)))</formula>
    </cfRule>
    <cfRule type="containsText" dxfId="1618" priority="251" operator="containsText" text="6- Moderado">
      <formula>NOT(ISERROR(SEARCH("6- Moderado",K45)))</formula>
    </cfRule>
    <cfRule type="containsText" dxfId="1617" priority="252" operator="containsText" text="4- Moderado">
      <formula>NOT(ISERROR(SEARCH("4- Moderado",K45)))</formula>
    </cfRule>
    <cfRule type="containsText" dxfId="1616" priority="253" operator="containsText" text="3- Bajo">
      <formula>NOT(ISERROR(SEARCH("3- Bajo",K45)))</formula>
    </cfRule>
    <cfRule type="containsText" dxfId="1615" priority="254" operator="containsText" text="4- Bajo">
      <formula>NOT(ISERROR(SEARCH("4- Bajo",K45)))</formula>
    </cfRule>
    <cfRule type="containsText" dxfId="1614" priority="255" operator="containsText" text="1- Bajo">
      <formula>NOT(ISERROR(SEARCH("1- Bajo",K45)))</formula>
    </cfRule>
  </conditionalFormatting>
  <conditionalFormatting sqref="H45:I45">
    <cfRule type="containsText" dxfId="1613" priority="244" operator="containsText" text="3- Moderado">
      <formula>NOT(ISERROR(SEARCH("3- Moderado",H45)))</formula>
    </cfRule>
    <cfRule type="containsText" dxfId="1612" priority="245" operator="containsText" text="6- Moderado">
      <formula>NOT(ISERROR(SEARCH("6- Moderado",H45)))</formula>
    </cfRule>
    <cfRule type="containsText" dxfId="1611" priority="246" operator="containsText" text="4- Moderado">
      <formula>NOT(ISERROR(SEARCH("4- Moderado",H45)))</formula>
    </cfRule>
    <cfRule type="containsText" dxfId="1610" priority="247" operator="containsText" text="3- Bajo">
      <formula>NOT(ISERROR(SEARCH("3- Bajo",H45)))</formula>
    </cfRule>
    <cfRule type="containsText" dxfId="1609" priority="248" operator="containsText" text="4- Bajo">
      <formula>NOT(ISERROR(SEARCH("4- Bajo",H45)))</formula>
    </cfRule>
    <cfRule type="containsText" dxfId="1608" priority="249" operator="containsText" text="1- Bajo">
      <formula>NOT(ISERROR(SEARCH("1- Bajo",H45)))</formula>
    </cfRule>
  </conditionalFormatting>
  <conditionalFormatting sqref="A45 C45:E45">
    <cfRule type="containsText" dxfId="1607" priority="238" operator="containsText" text="3- Moderado">
      <formula>NOT(ISERROR(SEARCH("3- Moderado",A45)))</formula>
    </cfRule>
    <cfRule type="containsText" dxfId="1606" priority="239" operator="containsText" text="6- Moderado">
      <formula>NOT(ISERROR(SEARCH("6- Moderado",A45)))</formula>
    </cfRule>
    <cfRule type="containsText" dxfId="1605" priority="240" operator="containsText" text="4- Moderado">
      <formula>NOT(ISERROR(SEARCH("4- Moderado",A45)))</formula>
    </cfRule>
    <cfRule type="containsText" dxfId="1604" priority="241" operator="containsText" text="3- Bajo">
      <formula>NOT(ISERROR(SEARCH("3- Bajo",A45)))</formula>
    </cfRule>
    <cfRule type="containsText" dxfId="1603" priority="242" operator="containsText" text="4- Bajo">
      <formula>NOT(ISERROR(SEARCH("4- Bajo",A45)))</formula>
    </cfRule>
    <cfRule type="containsText" dxfId="1602" priority="243" operator="containsText" text="1- Bajo">
      <formula>NOT(ISERROR(SEARCH("1- Bajo",A45)))</formula>
    </cfRule>
  </conditionalFormatting>
  <conditionalFormatting sqref="F45:G45">
    <cfRule type="containsText" dxfId="1601" priority="232" operator="containsText" text="3- Moderado">
      <formula>NOT(ISERROR(SEARCH("3- Moderado",F45)))</formula>
    </cfRule>
    <cfRule type="containsText" dxfId="1600" priority="233" operator="containsText" text="6- Moderado">
      <formula>NOT(ISERROR(SEARCH("6- Moderado",F45)))</formula>
    </cfRule>
    <cfRule type="containsText" dxfId="1599" priority="234" operator="containsText" text="4- Moderado">
      <formula>NOT(ISERROR(SEARCH("4- Moderado",F45)))</formula>
    </cfRule>
    <cfRule type="containsText" dxfId="1598" priority="235" operator="containsText" text="3- Bajo">
      <formula>NOT(ISERROR(SEARCH("3- Bajo",F45)))</formula>
    </cfRule>
    <cfRule type="containsText" dxfId="1597" priority="236" operator="containsText" text="4- Bajo">
      <formula>NOT(ISERROR(SEARCH("4- Bajo",F45)))</formula>
    </cfRule>
    <cfRule type="containsText" dxfId="1596" priority="237" operator="containsText" text="1- Bajo">
      <formula>NOT(ISERROR(SEARCH("1- Bajo",F45)))</formula>
    </cfRule>
  </conditionalFormatting>
  <conditionalFormatting sqref="J45:J49">
    <cfRule type="containsText" dxfId="1595" priority="227" operator="containsText" text="Bajo">
      <formula>NOT(ISERROR(SEARCH("Bajo",J45)))</formula>
    </cfRule>
    <cfRule type="containsText" dxfId="1594" priority="228" operator="containsText" text="Moderado">
      <formula>NOT(ISERROR(SEARCH("Moderado",J45)))</formula>
    </cfRule>
    <cfRule type="containsText" dxfId="1593" priority="229" operator="containsText" text="Alto">
      <formula>NOT(ISERROR(SEARCH("Alto",J45)))</formula>
    </cfRule>
    <cfRule type="containsText" dxfId="1592"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591" priority="202" operator="containsText" text="Moderado">
      <formula>NOT(ISERROR(SEARCH("Moderado",M45)))</formula>
    </cfRule>
    <cfRule type="containsText" dxfId="1590" priority="222" operator="containsText" text="Bajo">
      <formula>NOT(ISERROR(SEARCH("Bajo",M45)))</formula>
    </cfRule>
    <cfRule type="containsText" dxfId="1589" priority="223" operator="containsText" text="Moderado">
      <formula>NOT(ISERROR(SEARCH("Moderado",M45)))</formula>
    </cfRule>
    <cfRule type="containsText" dxfId="1588" priority="224" operator="containsText" text="Alto">
      <formula>NOT(ISERROR(SEARCH("Alto",M45)))</formula>
    </cfRule>
    <cfRule type="containsText" dxfId="1587"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586" priority="216" operator="containsText" text="3- Moderado">
      <formula>NOT(ISERROR(SEARCH("3- Moderado",N45)))</formula>
    </cfRule>
    <cfRule type="containsText" dxfId="1585" priority="217" operator="containsText" text="6- Moderado">
      <formula>NOT(ISERROR(SEARCH("6- Moderado",N45)))</formula>
    </cfRule>
    <cfRule type="containsText" dxfId="1584" priority="218" operator="containsText" text="4- Moderado">
      <formula>NOT(ISERROR(SEARCH("4- Moderado",N45)))</formula>
    </cfRule>
    <cfRule type="containsText" dxfId="1583" priority="219" operator="containsText" text="3- Bajo">
      <formula>NOT(ISERROR(SEARCH("3- Bajo",N45)))</formula>
    </cfRule>
    <cfRule type="containsText" dxfId="1582" priority="220" operator="containsText" text="4- Bajo">
      <formula>NOT(ISERROR(SEARCH("4- Bajo",N45)))</formula>
    </cfRule>
    <cfRule type="containsText" dxfId="1581" priority="221" operator="containsText" text="1- Bajo">
      <formula>NOT(ISERROR(SEARCH("1- Bajo",N45)))</formula>
    </cfRule>
  </conditionalFormatting>
  <conditionalFormatting sqref="H45:H49">
    <cfRule type="containsText" dxfId="1580" priority="203" operator="containsText" text="Muy Alta">
      <formula>NOT(ISERROR(SEARCH("Muy Alta",H45)))</formula>
    </cfRule>
    <cfRule type="containsText" dxfId="1579" priority="204" operator="containsText" text="Alta">
      <formula>NOT(ISERROR(SEARCH("Alta",H45)))</formula>
    </cfRule>
    <cfRule type="containsText" dxfId="1578" priority="205" operator="containsText" text="Muy Alta">
      <formula>NOT(ISERROR(SEARCH("Muy Alta",H45)))</formula>
    </cfRule>
    <cfRule type="containsText" dxfId="1577" priority="210" operator="containsText" text="Muy Baja">
      <formula>NOT(ISERROR(SEARCH("Muy Baja",H45)))</formula>
    </cfRule>
    <cfRule type="containsText" dxfId="1576" priority="211" operator="containsText" text="Baja">
      <formula>NOT(ISERROR(SEARCH("Baja",H45)))</formula>
    </cfRule>
    <cfRule type="containsText" dxfId="1575" priority="212" operator="containsText" text="Media">
      <formula>NOT(ISERROR(SEARCH("Media",H45)))</formula>
    </cfRule>
    <cfRule type="containsText" dxfId="1574" priority="213" operator="containsText" text="Alta">
      <formula>NOT(ISERROR(SEARCH("Alta",H45)))</formula>
    </cfRule>
    <cfRule type="containsText" dxfId="1573" priority="215" operator="containsText" text="Muy Alta">
      <formula>NOT(ISERROR(SEARCH("Muy Alta",H45)))</formula>
    </cfRule>
  </conditionalFormatting>
  <conditionalFormatting sqref="I45:I49">
    <cfRule type="containsText" dxfId="1572" priority="206" operator="containsText" text="Catastrófico">
      <formula>NOT(ISERROR(SEARCH("Catastrófico",I45)))</formula>
    </cfRule>
    <cfRule type="containsText" dxfId="1571" priority="207" operator="containsText" text="Mayor">
      <formula>NOT(ISERROR(SEARCH("Mayor",I45)))</formula>
    </cfRule>
    <cfRule type="containsText" dxfId="1570" priority="208" operator="containsText" text="Menor">
      <formula>NOT(ISERROR(SEARCH("Menor",I45)))</formula>
    </cfRule>
    <cfRule type="containsText" dxfId="1569" priority="209" operator="containsText" text="Leve">
      <formula>NOT(ISERROR(SEARCH("Leve",I45)))</formula>
    </cfRule>
    <cfRule type="containsText" dxfId="1568" priority="214" operator="containsText" text="Moderado">
      <formula>NOT(ISERROR(SEARCH("Moderado",I45)))</formula>
    </cfRule>
  </conditionalFormatting>
  <conditionalFormatting sqref="K45:K49">
    <cfRule type="containsText" dxfId="1567" priority="201" operator="containsText" text="Media">
      <formula>NOT(ISERROR(SEARCH("Media",K45)))</formula>
    </cfRule>
  </conditionalFormatting>
  <conditionalFormatting sqref="L45:L49">
    <cfRule type="containsText" dxfId="1566" priority="200" operator="containsText" text="Moderado">
      <formula>NOT(ISERROR(SEARCH("Moderado",L45)))</formula>
    </cfRule>
  </conditionalFormatting>
  <conditionalFormatting sqref="J45:J49">
    <cfRule type="containsText" dxfId="1565" priority="199" operator="containsText" text="Moderado">
      <formula>NOT(ISERROR(SEARCH("Moderado",J45)))</formula>
    </cfRule>
  </conditionalFormatting>
  <conditionalFormatting sqref="J45:J49">
    <cfRule type="containsText" dxfId="1564" priority="197" operator="containsText" text="Bajo">
      <formula>NOT(ISERROR(SEARCH("Bajo",J45)))</formula>
    </cfRule>
    <cfRule type="containsText" dxfId="1563" priority="198" operator="containsText" text="Extremo">
      <formula>NOT(ISERROR(SEARCH("Extremo",J45)))</formula>
    </cfRule>
  </conditionalFormatting>
  <conditionalFormatting sqref="K45:K49">
    <cfRule type="containsText" dxfId="1562" priority="195" operator="containsText" text="Baja">
      <formula>NOT(ISERROR(SEARCH("Baja",K45)))</formula>
    </cfRule>
    <cfRule type="containsText" dxfId="1561" priority="196" operator="containsText" text="Muy Baja">
      <formula>NOT(ISERROR(SEARCH("Muy Baja",K45)))</formula>
    </cfRule>
  </conditionalFormatting>
  <conditionalFormatting sqref="K45:K49">
    <cfRule type="containsText" dxfId="1560" priority="193" operator="containsText" text="Muy Alta">
      <formula>NOT(ISERROR(SEARCH("Muy Alta",K45)))</formula>
    </cfRule>
    <cfRule type="containsText" dxfId="1559" priority="194" operator="containsText" text="Alta">
      <formula>NOT(ISERROR(SEARCH("Alta",K45)))</formula>
    </cfRule>
  </conditionalFormatting>
  <conditionalFormatting sqref="L45:L49">
    <cfRule type="containsText" dxfId="1558" priority="189" operator="containsText" text="Catastrófico">
      <formula>NOT(ISERROR(SEARCH("Catastrófico",L45)))</formula>
    </cfRule>
    <cfRule type="containsText" dxfId="1557" priority="190" operator="containsText" text="Mayor">
      <formula>NOT(ISERROR(SEARCH("Mayor",L45)))</formula>
    </cfRule>
    <cfRule type="containsText" dxfId="1556" priority="191" operator="containsText" text="Menor">
      <formula>NOT(ISERROR(SEARCH("Menor",L45)))</formula>
    </cfRule>
    <cfRule type="containsText" dxfId="1555" priority="192" operator="containsText" text="Leve">
      <formula>NOT(ISERROR(SEARCH("Leve",L45)))</formula>
    </cfRule>
  </conditionalFormatting>
  <conditionalFormatting sqref="K50:L50">
    <cfRule type="containsText" dxfId="1554" priority="183" operator="containsText" text="3- Moderado">
      <formula>NOT(ISERROR(SEARCH("3- Moderado",K50)))</formula>
    </cfRule>
    <cfRule type="containsText" dxfId="1553" priority="184" operator="containsText" text="6- Moderado">
      <formula>NOT(ISERROR(SEARCH("6- Moderado",K50)))</formula>
    </cfRule>
    <cfRule type="containsText" dxfId="1552" priority="185" operator="containsText" text="4- Moderado">
      <formula>NOT(ISERROR(SEARCH("4- Moderado",K50)))</formula>
    </cfRule>
    <cfRule type="containsText" dxfId="1551" priority="186" operator="containsText" text="3- Bajo">
      <formula>NOT(ISERROR(SEARCH("3- Bajo",K50)))</formula>
    </cfRule>
    <cfRule type="containsText" dxfId="1550" priority="187" operator="containsText" text="4- Bajo">
      <formula>NOT(ISERROR(SEARCH("4- Bajo",K50)))</formula>
    </cfRule>
    <cfRule type="containsText" dxfId="1549" priority="188" operator="containsText" text="1- Bajo">
      <formula>NOT(ISERROR(SEARCH("1- Bajo",K50)))</formula>
    </cfRule>
  </conditionalFormatting>
  <conditionalFormatting sqref="H50:I50">
    <cfRule type="containsText" dxfId="1548" priority="177" operator="containsText" text="3- Moderado">
      <formula>NOT(ISERROR(SEARCH("3- Moderado",H50)))</formula>
    </cfRule>
    <cfRule type="containsText" dxfId="1547" priority="178" operator="containsText" text="6- Moderado">
      <formula>NOT(ISERROR(SEARCH("6- Moderado",H50)))</formula>
    </cfRule>
    <cfRule type="containsText" dxfId="1546" priority="179" operator="containsText" text="4- Moderado">
      <formula>NOT(ISERROR(SEARCH("4- Moderado",H50)))</formula>
    </cfRule>
    <cfRule type="containsText" dxfId="1545" priority="180" operator="containsText" text="3- Bajo">
      <formula>NOT(ISERROR(SEARCH("3- Bajo",H50)))</formula>
    </cfRule>
    <cfRule type="containsText" dxfId="1544" priority="181" operator="containsText" text="4- Bajo">
      <formula>NOT(ISERROR(SEARCH("4- Bajo",H50)))</formula>
    </cfRule>
    <cfRule type="containsText" dxfId="1543" priority="182" operator="containsText" text="1- Bajo">
      <formula>NOT(ISERROR(SEARCH("1- Bajo",H50)))</formula>
    </cfRule>
  </conditionalFormatting>
  <conditionalFormatting sqref="A50 C50:E50">
    <cfRule type="containsText" dxfId="1542" priority="171" operator="containsText" text="3- Moderado">
      <formula>NOT(ISERROR(SEARCH("3- Moderado",A50)))</formula>
    </cfRule>
    <cfRule type="containsText" dxfId="1541" priority="172" operator="containsText" text="6- Moderado">
      <formula>NOT(ISERROR(SEARCH("6- Moderado",A50)))</formula>
    </cfRule>
    <cfRule type="containsText" dxfId="1540" priority="173" operator="containsText" text="4- Moderado">
      <formula>NOT(ISERROR(SEARCH("4- Moderado",A50)))</formula>
    </cfRule>
    <cfRule type="containsText" dxfId="1539" priority="174" operator="containsText" text="3- Bajo">
      <formula>NOT(ISERROR(SEARCH("3- Bajo",A50)))</formula>
    </cfRule>
    <cfRule type="containsText" dxfId="1538" priority="175" operator="containsText" text="4- Bajo">
      <formula>NOT(ISERROR(SEARCH("4- Bajo",A50)))</formula>
    </cfRule>
    <cfRule type="containsText" dxfId="1537" priority="176" operator="containsText" text="1- Bajo">
      <formula>NOT(ISERROR(SEARCH("1- Bajo",A50)))</formula>
    </cfRule>
  </conditionalFormatting>
  <conditionalFormatting sqref="F50:G50">
    <cfRule type="containsText" dxfId="1536" priority="165" operator="containsText" text="3- Moderado">
      <formula>NOT(ISERROR(SEARCH("3- Moderado",F50)))</formula>
    </cfRule>
    <cfRule type="containsText" dxfId="1535" priority="166" operator="containsText" text="6- Moderado">
      <formula>NOT(ISERROR(SEARCH("6- Moderado",F50)))</formula>
    </cfRule>
    <cfRule type="containsText" dxfId="1534" priority="167" operator="containsText" text="4- Moderado">
      <formula>NOT(ISERROR(SEARCH("4- Moderado",F50)))</formula>
    </cfRule>
    <cfRule type="containsText" dxfId="1533" priority="168" operator="containsText" text="3- Bajo">
      <formula>NOT(ISERROR(SEARCH("3- Bajo",F50)))</formula>
    </cfRule>
    <cfRule type="containsText" dxfId="1532" priority="169" operator="containsText" text="4- Bajo">
      <formula>NOT(ISERROR(SEARCH("4- Bajo",F50)))</formula>
    </cfRule>
    <cfRule type="containsText" dxfId="1531" priority="170" operator="containsText" text="1- Bajo">
      <formula>NOT(ISERROR(SEARCH("1- Bajo",F50)))</formula>
    </cfRule>
  </conditionalFormatting>
  <conditionalFormatting sqref="J50:J54">
    <cfRule type="containsText" dxfId="1530" priority="160" operator="containsText" text="Bajo">
      <formula>NOT(ISERROR(SEARCH("Bajo",J50)))</formula>
    </cfRule>
    <cfRule type="containsText" dxfId="1529" priority="161" operator="containsText" text="Moderado">
      <formula>NOT(ISERROR(SEARCH("Moderado",J50)))</formula>
    </cfRule>
    <cfRule type="containsText" dxfId="1528" priority="162" operator="containsText" text="Alto">
      <formula>NOT(ISERROR(SEARCH("Alto",J50)))</formula>
    </cfRule>
    <cfRule type="containsText" dxfId="1527"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526" priority="135" operator="containsText" text="Moderado">
      <formula>NOT(ISERROR(SEARCH("Moderado",M50)))</formula>
    </cfRule>
    <cfRule type="containsText" dxfId="1525" priority="155" operator="containsText" text="Bajo">
      <formula>NOT(ISERROR(SEARCH("Bajo",M50)))</formula>
    </cfRule>
    <cfRule type="containsText" dxfId="1524" priority="156" operator="containsText" text="Moderado">
      <formula>NOT(ISERROR(SEARCH("Moderado",M50)))</formula>
    </cfRule>
    <cfRule type="containsText" dxfId="1523" priority="157" operator="containsText" text="Alto">
      <formula>NOT(ISERROR(SEARCH("Alto",M50)))</formula>
    </cfRule>
    <cfRule type="containsText" dxfId="1522"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521" priority="149" operator="containsText" text="3- Moderado">
      <formula>NOT(ISERROR(SEARCH("3- Moderado",N50)))</formula>
    </cfRule>
    <cfRule type="containsText" dxfId="1520" priority="150" operator="containsText" text="6- Moderado">
      <formula>NOT(ISERROR(SEARCH("6- Moderado",N50)))</formula>
    </cfRule>
    <cfRule type="containsText" dxfId="1519" priority="151" operator="containsText" text="4- Moderado">
      <formula>NOT(ISERROR(SEARCH("4- Moderado",N50)))</formula>
    </cfRule>
    <cfRule type="containsText" dxfId="1518" priority="152" operator="containsText" text="3- Bajo">
      <formula>NOT(ISERROR(SEARCH("3- Bajo",N50)))</formula>
    </cfRule>
    <cfRule type="containsText" dxfId="1517" priority="153" operator="containsText" text="4- Bajo">
      <formula>NOT(ISERROR(SEARCH("4- Bajo",N50)))</formula>
    </cfRule>
    <cfRule type="containsText" dxfId="1516" priority="154" operator="containsText" text="1- Bajo">
      <formula>NOT(ISERROR(SEARCH("1- Bajo",N50)))</formula>
    </cfRule>
  </conditionalFormatting>
  <conditionalFormatting sqref="H50:H54">
    <cfRule type="containsText" dxfId="1515" priority="136" operator="containsText" text="Muy Alta">
      <formula>NOT(ISERROR(SEARCH("Muy Alta",H50)))</formula>
    </cfRule>
    <cfRule type="containsText" dxfId="1514" priority="137" operator="containsText" text="Alta">
      <formula>NOT(ISERROR(SEARCH("Alta",H50)))</formula>
    </cfRule>
    <cfRule type="containsText" dxfId="1513" priority="138" operator="containsText" text="Muy Alta">
      <formula>NOT(ISERROR(SEARCH("Muy Alta",H50)))</formula>
    </cfRule>
    <cfRule type="containsText" dxfId="1512" priority="143" operator="containsText" text="Muy Baja">
      <formula>NOT(ISERROR(SEARCH("Muy Baja",H50)))</formula>
    </cfRule>
    <cfRule type="containsText" dxfId="1511" priority="144" operator="containsText" text="Baja">
      <formula>NOT(ISERROR(SEARCH("Baja",H50)))</formula>
    </cfRule>
    <cfRule type="containsText" dxfId="1510" priority="145" operator="containsText" text="Media">
      <formula>NOT(ISERROR(SEARCH("Media",H50)))</formula>
    </cfRule>
    <cfRule type="containsText" dxfId="1509" priority="146" operator="containsText" text="Alta">
      <formula>NOT(ISERROR(SEARCH("Alta",H50)))</formula>
    </cfRule>
    <cfRule type="containsText" dxfId="1508" priority="148" operator="containsText" text="Muy Alta">
      <formula>NOT(ISERROR(SEARCH("Muy Alta",H50)))</formula>
    </cfRule>
  </conditionalFormatting>
  <conditionalFormatting sqref="I50:I54">
    <cfRule type="containsText" dxfId="1507" priority="139" operator="containsText" text="Catastrófico">
      <formula>NOT(ISERROR(SEARCH("Catastrófico",I50)))</formula>
    </cfRule>
    <cfRule type="containsText" dxfId="1506" priority="140" operator="containsText" text="Mayor">
      <formula>NOT(ISERROR(SEARCH("Mayor",I50)))</formula>
    </cfRule>
    <cfRule type="containsText" dxfId="1505" priority="141" operator="containsText" text="Menor">
      <formula>NOT(ISERROR(SEARCH("Menor",I50)))</formula>
    </cfRule>
    <cfRule type="containsText" dxfId="1504" priority="142" operator="containsText" text="Leve">
      <formula>NOT(ISERROR(SEARCH("Leve",I50)))</formula>
    </cfRule>
    <cfRule type="containsText" dxfId="1503" priority="147" operator="containsText" text="Moderado">
      <formula>NOT(ISERROR(SEARCH("Moderado",I50)))</formula>
    </cfRule>
  </conditionalFormatting>
  <conditionalFormatting sqref="K50:K54">
    <cfRule type="containsText" dxfId="1502" priority="134" operator="containsText" text="Media">
      <formula>NOT(ISERROR(SEARCH("Media",K50)))</formula>
    </cfRule>
  </conditionalFormatting>
  <conditionalFormatting sqref="L50:L54">
    <cfRule type="containsText" dxfId="1501" priority="133" operator="containsText" text="Moderado">
      <formula>NOT(ISERROR(SEARCH("Moderado",L50)))</formula>
    </cfRule>
  </conditionalFormatting>
  <conditionalFormatting sqref="J50:J54">
    <cfRule type="containsText" dxfId="1500" priority="132" operator="containsText" text="Moderado">
      <formula>NOT(ISERROR(SEARCH("Moderado",J50)))</formula>
    </cfRule>
  </conditionalFormatting>
  <conditionalFormatting sqref="J50:J54">
    <cfRule type="containsText" dxfId="1499" priority="130" operator="containsText" text="Bajo">
      <formula>NOT(ISERROR(SEARCH("Bajo",J50)))</formula>
    </cfRule>
    <cfRule type="containsText" dxfId="1498" priority="131" operator="containsText" text="Extremo">
      <formula>NOT(ISERROR(SEARCH("Extremo",J50)))</formula>
    </cfRule>
  </conditionalFormatting>
  <conditionalFormatting sqref="K50:K54">
    <cfRule type="containsText" dxfId="1497" priority="128" operator="containsText" text="Baja">
      <formula>NOT(ISERROR(SEARCH("Baja",K50)))</formula>
    </cfRule>
    <cfRule type="containsText" dxfId="1496" priority="129" operator="containsText" text="Muy Baja">
      <formula>NOT(ISERROR(SEARCH("Muy Baja",K50)))</formula>
    </cfRule>
  </conditionalFormatting>
  <conditionalFormatting sqref="K50:K54">
    <cfRule type="containsText" dxfId="1495" priority="126" operator="containsText" text="Muy Alta">
      <formula>NOT(ISERROR(SEARCH("Muy Alta",K50)))</formula>
    </cfRule>
    <cfRule type="containsText" dxfId="1494" priority="127" operator="containsText" text="Alta">
      <formula>NOT(ISERROR(SEARCH("Alta",K50)))</formula>
    </cfRule>
  </conditionalFormatting>
  <conditionalFormatting sqref="L50:L54">
    <cfRule type="containsText" dxfId="1493" priority="122" operator="containsText" text="Catastrófico">
      <formula>NOT(ISERROR(SEARCH("Catastrófico",L50)))</formula>
    </cfRule>
    <cfRule type="containsText" dxfId="1492" priority="123" operator="containsText" text="Mayor">
      <formula>NOT(ISERROR(SEARCH("Mayor",L50)))</formula>
    </cfRule>
    <cfRule type="containsText" dxfId="1491" priority="124" operator="containsText" text="Menor">
      <formula>NOT(ISERROR(SEARCH("Menor",L50)))</formula>
    </cfRule>
    <cfRule type="containsText" dxfId="1490" priority="125" operator="containsText" text="Leve">
      <formula>NOT(ISERROR(SEARCH("Leve",L50)))</formula>
    </cfRule>
  </conditionalFormatting>
  <conditionalFormatting sqref="K55:L55">
    <cfRule type="containsText" dxfId="1489" priority="116" operator="containsText" text="3- Moderado">
      <formula>NOT(ISERROR(SEARCH("3- Moderado",K55)))</formula>
    </cfRule>
    <cfRule type="containsText" dxfId="1488" priority="117" operator="containsText" text="6- Moderado">
      <formula>NOT(ISERROR(SEARCH("6- Moderado",K55)))</formula>
    </cfRule>
    <cfRule type="containsText" dxfId="1487" priority="118" operator="containsText" text="4- Moderado">
      <formula>NOT(ISERROR(SEARCH("4- Moderado",K55)))</formula>
    </cfRule>
    <cfRule type="containsText" dxfId="1486" priority="119" operator="containsText" text="3- Bajo">
      <formula>NOT(ISERROR(SEARCH("3- Bajo",K55)))</formula>
    </cfRule>
    <cfRule type="containsText" dxfId="1485" priority="120" operator="containsText" text="4- Bajo">
      <formula>NOT(ISERROR(SEARCH("4- Bajo",K55)))</formula>
    </cfRule>
    <cfRule type="containsText" dxfId="1484" priority="121" operator="containsText" text="1- Bajo">
      <formula>NOT(ISERROR(SEARCH("1- Bajo",K55)))</formula>
    </cfRule>
  </conditionalFormatting>
  <conditionalFormatting sqref="H55:I55">
    <cfRule type="containsText" dxfId="1483" priority="110" operator="containsText" text="3- Moderado">
      <formula>NOT(ISERROR(SEARCH("3- Moderado",H55)))</formula>
    </cfRule>
    <cfRule type="containsText" dxfId="1482" priority="111" operator="containsText" text="6- Moderado">
      <formula>NOT(ISERROR(SEARCH("6- Moderado",H55)))</formula>
    </cfRule>
    <cfRule type="containsText" dxfId="1481" priority="112" operator="containsText" text="4- Moderado">
      <formula>NOT(ISERROR(SEARCH("4- Moderado",H55)))</formula>
    </cfRule>
    <cfRule type="containsText" dxfId="1480" priority="113" operator="containsText" text="3- Bajo">
      <formula>NOT(ISERROR(SEARCH("3- Bajo",H55)))</formula>
    </cfRule>
    <cfRule type="containsText" dxfId="1479" priority="114" operator="containsText" text="4- Bajo">
      <formula>NOT(ISERROR(SEARCH("4- Bajo",H55)))</formula>
    </cfRule>
    <cfRule type="containsText" dxfId="1478" priority="115" operator="containsText" text="1- Bajo">
      <formula>NOT(ISERROR(SEARCH("1- Bajo",H55)))</formula>
    </cfRule>
  </conditionalFormatting>
  <conditionalFormatting sqref="A55 C55:E55">
    <cfRule type="containsText" dxfId="1477" priority="104" operator="containsText" text="3- Moderado">
      <formula>NOT(ISERROR(SEARCH("3- Moderado",A55)))</formula>
    </cfRule>
    <cfRule type="containsText" dxfId="1476" priority="105" operator="containsText" text="6- Moderado">
      <formula>NOT(ISERROR(SEARCH("6- Moderado",A55)))</formula>
    </cfRule>
    <cfRule type="containsText" dxfId="1475" priority="106" operator="containsText" text="4- Moderado">
      <formula>NOT(ISERROR(SEARCH("4- Moderado",A55)))</formula>
    </cfRule>
    <cfRule type="containsText" dxfId="1474" priority="107" operator="containsText" text="3- Bajo">
      <formula>NOT(ISERROR(SEARCH("3- Bajo",A55)))</formula>
    </cfRule>
    <cfRule type="containsText" dxfId="1473" priority="108" operator="containsText" text="4- Bajo">
      <formula>NOT(ISERROR(SEARCH("4- Bajo",A55)))</formula>
    </cfRule>
    <cfRule type="containsText" dxfId="1472" priority="109" operator="containsText" text="1- Bajo">
      <formula>NOT(ISERROR(SEARCH("1- Bajo",A55)))</formula>
    </cfRule>
  </conditionalFormatting>
  <conditionalFormatting sqref="F55:G55">
    <cfRule type="containsText" dxfId="1471" priority="98" operator="containsText" text="3- Moderado">
      <formula>NOT(ISERROR(SEARCH("3- Moderado",F55)))</formula>
    </cfRule>
    <cfRule type="containsText" dxfId="1470" priority="99" operator="containsText" text="6- Moderado">
      <formula>NOT(ISERROR(SEARCH("6- Moderado",F55)))</formula>
    </cfRule>
    <cfRule type="containsText" dxfId="1469" priority="100" operator="containsText" text="4- Moderado">
      <formula>NOT(ISERROR(SEARCH("4- Moderado",F55)))</formula>
    </cfRule>
    <cfRule type="containsText" dxfId="1468" priority="101" operator="containsText" text="3- Bajo">
      <formula>NOT(ISERROR(SEARCH("3- Bajo",F55)))</formula>
    </cfRule>
    <cfRule type="containsText" dxfId="1467" priority="102" operator="containsText" text="4- Bajo">
      <formula>NOT(ISERROR(SEARCH("4- Bajo",F55)))</formula>
    </cfRule>
    <cfRule type="containsText" dxfId="1466" priority="103" operator="containsText" text="1- Bajo">
      <formula>NOT(ISERROR(SEARCH("1- Bajo",F55)))</formula>
    </cfRule>
  </conditionalFormatting>
  <conditionalFormatting sqref="J55:J59">
    <cfRule type="containsText" dxfId="1465" priority="93" operator="containsText" text="Bajo">
      <formula>NOT(ISERROR(SEARCH("Bajo",J55)))</formula>
    </cfRule>
    <cfRule type="containsText" dxfId="1464" priority="94" operator="containsText" text="Moderado">
      <formula>NOT(ISERROR(SEARCH("Moderado",J55)))</formula>
    </cfRule>
    <cfRule type="containsText" dxfId="1463" priority="95" operator="containsText" text="Alto">
      <formula>NOT(ISERROR(SEARCH("Alto",J55)))</formula>
    </cfRule>
    <cfRule type="containsText" dxfId="1462"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461" priority="68" operator="containsText" text="Moderado">
      <formula>NOT(ISERROR(SEARCH("Moderado",M55)))</formula>
    </cfRule>
    <cfRule type="containsText" dxfId="1460" priority="88" operator="containsText" text="Bajo">
      <formula>NOT(ISERROR(SEARCH("Bajo",M55)))</formula>
    </cfRule>
    <cfRule type="containsText" dxfId="1459" priority="89" operator="containsText" text="Moderado">
      <formula>NOT(ISERROR(SEARCH("Moderado",M55)))</formula>
    </cfRule>
    <cfRule type="containsText" dxfId="1458" priority="90" operator="containsText" text="Alto">
      <formula>NOT(ISERROR(SEARCH("Alto",M55)))</formula>
    </cfRule>
    <cfRule type="containsText" dxfId="1457"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456" priority="82" operator="containsText" text="3- Moderado">
      <formula>NOT(ISERROR(SEARCH("3- Moderado",N55)))</formula>
    </cfRule>
    <cfRule type="containsText" dxfId="1455" priority="83" operator="containsText" text="6- Moderado">
      <formula>NOT(ISERROR(SEARCH("6- Moderado",N55)))</formula>
    </cfRule>
    <cfRule type="containsText" dxfId="1454" priority="84" operator="containsText" text="4- Moderado">
      <formula>NOT(ISERROR(SEARCH("4- Moderado",N55)))</formula>
    </cfRule>
    <cfRule type="containsText" dxfId="1453" priority="85" operator="containsText" text="3- Bajo">
      <formula>NOT(ISERROR(SEARCH("3- Bajo",N55)))</formula>
    </cfRule>
    <cfRule type="containsText" dxfId="1452" priority="86" operator="containsText" text="4- Bajo">
      <formula>NOT(ISERROR(SEARCH("4- Bajo",N55)))</formula>
    </cfRule>
    <cfRule type="containsText" dxfId="1451" priority="87" operator="containsText" text="1- Bajo">
      <formula>NOT(ISERROR(SEARCH("1- Bajo",N55)))</formula>
    </cfRule>
  </conditionalFormatting>
  <conditionalFormatting sqref="H55:H59">
    <cfRule type="containsText" dxfId="1450" priority="69" operator="containsText" text="Muy Alta">
      <formula>NOT(ISERROR(SEARCH("Muy Alta",H55)))</formula>
    </cfRule>
    <cfRule type="containsText" dxfId="1449" priority="70" operator="containsText" text="Alta">
      <formula>NOT(ISERROR(SEARCH("Alta",H55)))</formula>
    </cfRule>
    <cfRule type="containsText" dxfId="1448" priority="71" operator="containsText" text="Muy Alta">
      <formula>NOT(ISERROR(SEARCH("Muy Alta",H55)))</formula>
    </cfRule>
    <cfRule type="containsText" dxfId="1447" priority="76" operator="containsText" text="Muy Baja">
      <formula>NOT(ISERROR(SEARCH("Muy Baja",H55)))</formula>
    </cfRule>
    <cfRule type="containsText" dxfId="1446" priority="77" operator="containsText" text="Baja">
      <formula>NOT(ISERROR(SEARCH("Baja",H55)))</formula>
    </cfRule>
    <cfRule type="containsText" dxfId="1445" priority="78" operator="containsText" text="Media">
      <formula>NOT(ISERROR(SEARCH("Media",H55)))</formula>
    </cfRule>
    <cfRule type="containsText" dxfId="1444" priority="79" operator="containsText" text="Alta">
      <formula>NOT(ISERROR(SEARCH("Alta",H55)))</formula>
    </cfRule>
    <cfRule type="containsText" dxfId="1443" priority="81" operator="containsText" text="Muy Alta">
      <formula>NOT(ISERROR(SEARCH("Muy Alta",H55)))</formula>
    </cfRule>
  </conditionalFormatting>
  <conditionalFormatting sqref="I55:I59">
    <cfRule type="containsText" dxfId="1442" priority="72" operator="containsText" text="Catastrófico">
      <formula>NOT(ISERROR(SEARCH("Catastrófico",I55)))</formula>
    </cfRule>
    <cfRule type="containsText" dxfId="1441" priority="73" operator="containsText" text="Mayor">
      <formula>NOT(ISERROR(SEARCH("Mayor",I55)))</formula>
    </cfRule>
    <cfRule type="containsText" dxfId="1440" priority="74" operator="containsText" text="Menor">
      <formula>NOT(ISERROR(SEARCH("Menor",I55)))</formula>
    </cfRule>
    <cfRule type="containsText" dxfId="1439" priority="75" operator="containsText" text="Leve">
      <formula>NOT(ISERROR(SEARCH("Leve",I55)))</formula>
    </cfRule>
    <cfRule type="containsText" dxfId="1438" priority="80" operator="containsText" text="Moderado">
      <formula>NOT(ISERROR(SEARCH("Moderado",I55)))</formula>
    </cfRule>
  </conditionalFormatting>
  <conditionalFormatting sqref="K55:K59">
    <cfRule type="containsText" dxfId="1437" priority="67" operator="containsText" text="Media">
      <formula>NOT(ISERROR(SEARCH("Media",K55)))</formula>
    </cfRule>
  </conditionalFormatting>
  <conditionalFormatting sqref="L55:L59">
    <cfRule type="containsText" dxfId="1436" priority="66" operator="containsText" text="Moderado">
      <formula>NOT(ISERROR(SEARCH("Moderado",L55)))</formula>
    </cfRule>
  </conditionalFormatting>
  <conditionalFormatting sqref="J55:J59">
    <cfRule type="containsText" dxfId="1435" priority="65" operator="containsText" text="Moderado">
      <formula>NOT(ISERROR(SEARCH("Moderado",J55)))</formula>
    </cfRule>
  </conditionalFormatting>
  <conditionalFormatting sqref="J55:J59">
    <cfRule type="containsText" dxfId="1434" priority="63" operator="containsText" text="Bajo">
      <formula>NOT(ISERROR(SEARCH("Bajo",J55)))</formula>
    </cfRule>
    <cfRule type="containsText" dxfId="1433" priority="64" operator="containsText" text="Extremo">
      <formula>NOT(ISERROR(SEARCH("Extremo",J55)))</formula>
    </cfRule>
  </conditionalFormatting>
  <conditionalFormatting sqref="K55:K59">
    <cfRule type="containsText" dxfId="1432" priority="61" operator="containsText" text="Baja">
      <formula>NOT(ISERROR(SEARCH("Baja",K55)))</formula>
    </cfRule>
    <cfRule type="containsText" dxfId="1431" priority="62" operator="containsText" text="Muy Baja">
      <formula>NOT(ISERROR(SEARCH("Muy Baja",K55)))</formula>
    </cfRule>
  </conditionalFormatting>
  <conditionalFormatting sqref="K55:K59">
    <cfRule type="containsText" dxfId="1430" priority="59" operator="containsText" text="Muy Alta">
      <formula>NOT(ISERROR(SEARCH("Muy Alta",K55)))</formula>
    </cfRule>
    <cfRule type="containsText" dxfId="1429" priority="60" operator="containsText" text="Alta">
      <formula>NOT(ISERROR(SEARCH("Alta",K55)))</formula>
    </cfRule>
  </conditionalFormatting>
  <conditionalFormatting sqref="L55:L59">
    <cfRule type="containsText" dxfId="1428" priority="55" operator="containsText" text="Catastrófico">
      <formula>NOT(ISERROR(SEARCH("Catastrófico",L55)))</formula>
    </cfRule>
    <cfRule type="containsText" dxfId="1427" priority="56" operator="containsText" text="Mayor">
      <formula>NOT(ISERROR(SEARCH("Mayor",L55)))</formula>
    </cfRule>
    <cfRule type="containsText" dxfId="1426" priority="57" operator="containsText" text="Menor">
      <formula>NOT(ISERROR(SEARCH("Menor",L55)))</formula>
    </cfRule>
    <cfRule type="containsText" dxfId="1425"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285156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350"/>
      <c r="B1" s="351"/>
      <c r="C1" s="351"/>
      <c r="D1" s="459" t="s">
        <v>406</v>
      </c>
      <c r="E1" s="459"/>
      <c r="F1" s="459"/>
      <c r="G1" s="459"/>
      <c r="H1" s="459"/>
      <c r="I1" s="459"/>
      <c r="J1" s="459"/>
      <c r="K1" s="459"/>
      <c r="L1" s="459"/>
      <c r="M1" s="459"/>
      <c r="N1" s="459"/>
      <c r="O1" s="459"/>
      <c r="P1" s="459"/>
      <c r="Q1" s="460"/>
      <c r="R1" s="342" t="s">
        <v>104</v>
      </c>
      <c r="S1" s="342"/>
      <c r="T1" s="34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52"/>
      <c r="B2" s="353"/>
      <c r="C2" s="353"/>
      <c r="D2" s="461"/>
      <c r="E2" s="461"/>
      <c r="F2" s="461"/>
      <c r="G2" s="461"/>
      <c r="H2" s="461"/>
      <c r="I2" s="461"/>
      <c r="J2" s="461"/>
      <c r="K2" s="461"/>
      <c r="L2" s="461"/>
      <c r="M2" s="461"/>
      <c r="N2" s="461"/>
      <c r="O2" s="461"/>
      <c r="P2" s="461"/>
      <c r="Q2" s="462"/>
      <c r="R2" s="342"/>
      <c r="S2" s="342"/>
      <c r="T2" s="34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15"/>
      <c r="D3" s="461"/>
      <c r="E3" s="461"/>
      <c r="F3" s="461"/>
      <c r="G3" s="461"/>
      <c r="H3" s="461"/>
      <c r="I3" s="461"/>
      <c r="J3" s="461"/>
      <c r="K3" s="461"/>
      <c r="L3" s="461"/>
      <c r="M3" s="461"/>
      <c r="N3" s="461"/>
      <c r="O3" s="461"/>
      <c r="P3" s="461"/>
      <c r="Q3" s="462"/>
      <c r="R3" s="342"/>
      <c r="S3" s="342"/>
      <c r="T3" s="34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43" t="s">
        <v>105</v>
      </c>
      <c r="B4" s="344"/>
      <c r="C4" s="345"/>
      <c r="D4" s="346" t="str">
        <f>'Mapa Final'!D4</f>
        <v>Comunicación Institucional</v>
      </c>
      <c r="E4" s="347"/>
      <c r="F4" s="347"/>
      <c r="G4" s="347"/>
      <c r="H4" s="347"/>
      <c r="I4" s="347"/>
      <c r="J4" s="347"/>
      <c r="K4" s="347"/>
      <c r="L4" s="347"/>
      <c r="M4" s="347"/>
      <c r="N4" s="348"/>
      <c r="O4" s="349"/>
      <c r="P4" s="349"/>
      <c r="Q4" s="34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43" t="s">
        <v>106</v>
      </c>
      <c r="B5" s="344"/>
      <c r="C5" s="345"/>
      <c r="D5" s="354"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55"/>
      <c r="F5" s="355"/>
      <c r="G5" s="355"/>
      <c r="H5" s="355"/>
      <c r="I5" s="355"/>
      <c r="J5" s="355"/>
      <c r="K5" s="355"/>
      <c r="L5" s="355"/>
      <c r="M5" s="355"/>
      <c r="N5" s="35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43" t="s">
        <v>107</v>
      </c>
      <c r="B6" s="344"/>
      <c r="C6" s="345"/>
      <c r="D6" s="354" t="str">
        <f>'Mapa Final'!D6</f>
        <v>Nivel Seccional</v>
      </c>
      <c r="E6" s="355"/>
      <c r="F6" s="355"/>
      <c r="G6" s="355"/>
      <c r="H6" s="355"/>
      <c r="I6" s="355"/>
      <c r="J6" s="355"/>
      <c r="K6" s="355"/>
      <c r="L6" s="355"/>
      <c r="M6" s="355"/>
      <c r="N6" s="35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4" customFormat="1" ht="39.75" customHeight="1" thickTop="1" thickBot="1">
      <c r="A7" s="454" t="s">
        <v>389</v>
      </c>
      <c r="B7" s="455"/>
      <c r="C7" s="455"/>
      <c r="D7" s="455"/>
      <c r="E7" s="455"/>
      <c r="F7" s="456"/>
      <c r="G7" s="181"/>
      <c r="H7" s="457" t="s">
        <v>390</v>
      </c>
      <c r="I7" s="457"/>
      <c r="J7" s="457"/>
      <c r="K7" s="457" t="s">
        <v>391</v>
      </c>
      <c r="L7" s="457"/>
      <c r="M7" s="457"/>
      <c r="N7" s="458" t="s">
        <v>392</v>
      </c>
      <c r="O7" s="463" t="s">
        <v>393</v>
      </c>
      <c r="P7" s="465" t="s">
        <v>394</v>
      </c>
      <c r="Q7" s="466"/>
      <c r="R7" s="465" t="s">
        <v>395</v>
      </c>
      <c r="S7" s="466"/>
      <c r="T7" s="467" t="s">
        <v>407</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90" t="s">
        <v>24</v>
      </c>
      <c r="B8" s="190" t="s">
        <v>114</v>
      </c>
      <c r="C8" s="191" t="s">
        <v>57</v>
      </c>
      <c r="D8" s="182" t="s">
        <v>115</v>
      </c>
      <c r="E8" s="220" t="s">
        <v>61</v>
      </c>
      <c r="F8" s="220" t="s">
        <v>63</v>
      </c>
      <c r="G8" s="220" t="s">
        <v>65</v>
      </c>
      <c r="H8" s="183" t="s">
        <v>397</v>
      </c>
      <c r="I8" s="183" t="s">
        <v>354</v>
      </c>
      <c r="J8" s="183" t="s">
        <v>398</v>
      </c>
      <c r="K8" s="183" t="s">
        <v>397</v>
      </c>
      <c r="L8" s="183" t="s">
        <v>399</v>
      </c>
      <c r="M8" s="183" t="s">
        <v>398</v>
      </c>
      <c r="N8" s="458"/>
      <c r="O8" s="464"/>
      <c r="P8" s="184" t="s">
        <v>400</v>
      </c>
      <c r="Q8" s="184" t="s">
        <v>401</v>
      </c>
      <c r="R8" s="184" t="s">
        <v>402</v>
      </c>
      <c r="S8" s="184" t="s">
        <v>403</v>
      </c>
      <c r="T8" s="46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468"/>
      <c r="B9" s="469"/>
      <c r="C9" s="469"/>
      <c r="D9" s="469"/>
      <c r="E9" s="469"/>
      <c r="F9" s="469"/>
      <c r="G9" s="469"/>
      <c r="H9" s="469"/>
      <c r="I9" s="469"/>
      <c r="J9" s="469"/>
      <c r="K9" s="469"/>
      <c r="L9" s="469"/>
      <c r="M9" s="469"/>
      <c r="N9" s="469"/>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70">
        <f>'Mapa Final'!A10</f>
        <v>1</v>
      </c>
      <c r="B10" s="497" t="str">
        <f>'Mapa Final'!B10</f>
        <v>PERDIDA DE INFORMACIÓN</v>
      </c>
      <c r="C10" s="473" t="str">
        <f>'Mapa Final'!C10</f>
        <v>Afectación en la Prestación del Servicio de Justicia</v>
      </c>
      <c r="D10" s="473" t="str">
        <f>'Mapa Final'!D10</f>
        <v>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v>
      </c>
      <c r="E10" s="476" t="str">
        <f>'Mapa Final'!E10</f>
        <v>1.	Inadecuada prestación del servicio.
2.	Disminución de la oportunidad de acceder debidamente a la Administración de Justicia.
3.	Pérdida de credibilidad y confianza, afectando la imagen institucional.</v>
      </c>
      <c r="F10" s="476" t="str">
        <f>'Mapa Final'!F10</f>
        <v>No dispónibilidad de canales de comunicación con los ciudadanos</v>
      </c>
      <c r="G10" s="476" t="str">
        <f>'Mapa Final'!G10</f>
        <v>Ejecución y Administración de Procesos</v>
      </c>
      <c r="H10" s="482" t="str">
        <f>'Mapa Final'!I10</f>
        <v>Baja</v>
      </c>
      <c r="I10" s="485" t="str">
        <f>'Mapa Final'!L10</f>
        <v>Moderado</v>
      </c>
      <c r="J10" s="494" t="str">
        <f>'Mapa Final'!N10</f>
        <v>Moderado</v>
      </c>
      <c r="K10" s="491" t="str">
        <f>'Mapa Final'!AA10</f>
        <v>Baja</v>
      </c>
      <c r="L10" s="491" t="str">
        <f>'Mapa Final'!AE10</f>
        <v>Moderado</v>
      </c>
      <c r="M10" s="488" t="str">
        <f>'Mapa Final'!AG10</f>
        <v>Moderado</v>
      </c>
      <c r="N10" s="491">
        <f>'Mapa Final'!AH10</f>
        <v>0</v>
      </c>
      <c r="O10" s="479"/>
      <c r="P10" s="479"/>
      <c r="Q10" s="479"/>
      <c r="R10" s="479"/>
      <c r="S10" s="479"/>
      <c r="T10" s="47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7" customFormat="1" ht="13.5" customHeight="1">
      <c r="A11" s="471"/>
      <c r="B11" s="323"/>
      <c r="C11" s="474"/>
      <c r="D11" s="474"/>
      <c r="E11" s="477"/>
      <c r="F11" s="477"/>
      <c r="G11" s="477"/>
      <c r="H11" s="483"/>
      <c r="I11" s="486"/>
      <c r="J11" s="495"/>
      <c r="K11" s="492"/>
      <c r="L11" s="492"/>
      <c r="M11" s="489"/>
      <c r="N11" s="492"/>
      <c r="O11" s="480"/>
      <c r="P11" s="480"/>
      <c r="Q11" s="480"/>
      <c r="R11" s="480"/>
      <c r="S11" s="480"/>
      <c r="T11" s="480"/>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7" customFormat="1" ht="13.5" customHeight="1">
      <c r="A12" s="471"/>
      <c r="B12" s="323"/>
      <c r="C12" s="474"/>
      <c r="D12" s="474"/>
      <c r="E12" s="477"/>
      <c r="F12" s="477"/>
      <c r="G12" s="477"/>
      <c r="H12" s="483"/>
      <c r="I12" s="486"/>
      <c r="J12" s="495"/>
      <c r="K12" s="492"/>
      <c r="L12" s="492"/>
      <c r="M12" s="489"/>
      <c r="N12" s="492"/>
      <c r="O12" s="480"/>
      <c r="P12" s="480"/>
      <c r="Q12" s="480"/>
      <c r="R12" s="480"/>
      <c r="S12" s="480"/>
      <c r="T12" s="480"/>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7" customFormat="1" ht="13.5" customHeight="1">
      <c r="A13" s="471"/>
      <c r="B13" s="323"/>
      <c r="C13" s="474"/>
      <c r="D13" s="474"/>
      <c r="E13" s="477"/>
      <c r="F13" s="477"/>
      <c r="G13" s="477"/>
      <c r="H13" s="483"/>
      <c r="I13" s="486"/>
      <c r="J13" s="495"/>
      <c r="K13" s="492"/>
      <c r="L13" s="492"/>
      <c r="M13" s="489"/>
      <c r="N13" s="492"/>
      <c r="O13" s="480"/>
      <c r="P13" s="480"/>
      <c r="Q13" s="480"/>
      <c r="R13" s="480"/>
      <c r="S13" s="480"/>
      <c r="T13" s="480"/>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7" customFormat="1" ht="238.5" customHeight="1" thickBot="1">
      <c r="A14" s="472"/>
      <c r="B14" s="498"/>
      <c r="C14" s="475"/>
      <c r="D14" s="475"/>
      <c r="E14" s="478"/>
      <c r="F14" s="478"/>
      <c r="G14" s="478"/>
      <c r="H14" s="484"/>
      <c r="I14" s="487"/>
      <c r="J14" s="496"/>
      <c r="K14" s="493"/>
      <c r="L14" s="493"/>
      <c r="M14" s="490"/>
      <c r="N14" s="493"/>
      <c r="O14" s="481"/>
      <c r="P14" s="481"/>
      <c r="Q14" s="481"/>
      <c r="R14" s="481"/>
      <c r="S14" s="481"/>
      <c r="T14" s="481"/>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s="177" customFormat="1" ht="15" customHeight="1">
      <c r="A15" s="470">
        <f>'Mapa Final'!A15</f>
        <v>2</v>
      </c>
      <c r="B15" s="497" t="str">
        <f>'Mapa Final'!B15</f>
        <v>DEMORA</v>
      </c>
      <c r="C15" s="473" t="str">
        <f>'Mapa Final'!C15</f>
        <v>Afectación en la Prestación del Servicio de Justicia</v>
      </c>
      <c r="D15" s="473" t="str">
        <f>'Mapa Final'!D15</f>
        <v>1.	Desconocimiento de los canales comunicación en el cliente interno. 
2.	Inadecuado direccionamiento de las QR&amp;S.  
3.	 Inoportunidad en las respuestas. 4.	Desconocimiento de los canales comunicación en el cliente externo.</v>
      </c>
      <c r="E15" s="476" t="str">
        <f>'Mapa Final'!E15</f>
        <v>1.	Desconocimiento de los canales comunicación en el cliente interno.
2.	Desconocimiento de los canales comunicación en el cliente externo.
3.	Inadecuado direccionamiento de las QR&amp;S.  
4.	Inoportunidad en las respuestas.</v>
      </c>
      <c r="F15" s="476" t="str">
        <f>'Mapa Final'!F15</f>
        <v>Pérdida de credibilidad y confianza, afectando la imagen institucional, Insatisfacción del cliente interno y externo y la
Impetración de acciones constitucionales.</v>
      </c>
      <c r="G15" s="476" t="str">
        <f>'Mapa Final'!G15</f>
        <v>Ejecución y Administración de Procesos</v>
      </c>
      <c r="H15" s="482" t="str">
        <f>'Mapa Final'!I15</f>
        <v>Baja</v>
      </c>
      <c r="I15" s="485" t="str">
        <f>'Mapa Final'!L15</f>
        <v>Menor</v>
      </c>
      <c r="J15" s="494" t="str">
        <f>'Mapa Final'!N15</f>
        <v>Moderado</v>
      </c>
      <c r="K15" s="491" t="str">
        <f>'Mapa Final'!AA15</f>
        <v>Baja</v>
      </c>
      <c r="L15" s="491" t="str">
        <f>'Mapa Final'!AE15</f>
        <v>Menor</v>
      </c>
      <c r="M15" s="488" t="str">
        <f>'Mapa Final'!AG15</f>
        <v>Moderado</v>
      </c>
      <c r="N15" s="491">
        <f>'Mapa Final'!AH15</f>
        <v>0</v>
      </c>
      <c r="O15" s="479"/>
      <c r="P15" s="479"/>
      <c r="Q15" s="479"/>
      <c r="R15" s="479"/>
      <c r="S15" s="479"/>
      <c r="T15" s="47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row>
    <row r="16" spans="1:278" s="177" customFormat="1" ht="13.5" customHeight="1">
      <c r="A16" s="471"/>
      <c r="B16" s="323"/>
      <c r="C16" s="474"/>
      <c r="D16" s="474"/>
      <c r="E16" s="477"/>
      <c r="F16" s="477"/>
      <c r="G16" s="477"/>
      <c r="H16" s="483"/>
      <c r="I16" s="486"/>
      <c r="J16" s="495"/>
      <c r="K16" s="492"/>
      <c r="L16" s="492"/>
      <c r="M16" s="489"/>
      <c r="N16" s="492"/>
      <c r="O16" s="480"/>
      <c r="P16" s="480"/>
      <c r="Q16" s="480"/>
      <c r="R16" s="480"/>
      <c r="S16" s="480"/>
      <c r="T16" s="480"/>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row>
    <row r="17" spans="1:176" s="177" customFormat="1" ht="13.5" customHeight="1">
      <c r="A17" s="471"/>
      <c r="B17" s="323"/>
      <c r="C17" s="474"/>
      <c r="D17" s="474"/>
      <c r="E17" s="477"/>
      <c r="F17" s="477"/>
      <c r="G17" s="477"/>
      <c r="H17" s="483"/>
      <c r="I17" s="486"/>
      <c r="J17" s="495"/>
      <c r="K17" s="492"/>
      <c r="L17" s="492"/>
      <c r="M17" s="489"/>
      <c r="N17" s="492"/>
      <c r="O17" s="480"/>
      <c r="P17" s="480"/>
      <c r="Q17" s="480"/>
      <c r="R17" s="480"/>
      <c r="S17" s="480"/>
      <c r="T17" s="480"/>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row>
    <row r="18" spans="1:176" s="177" customFormat="1" ht="13.5" customHeight="1">
      <c r="A18" s="471"/>
      <c r="B18" s="323"/>
      <c r="C18" s="474"/>
      <c r="D18" s="474"/>
      <c r="E18" s="477"/>
      <c r="F18" s="477"/>
      <c r="G18" s="477"/>
      <c r="H18" s="483"/>
      <c r="I18" s="486"/>
      <c r="J18" s="495"/>
      <c r="K18" s="492"/>
      <c r="L18" s="492"/>
      <c r="M18" s="489"/>
      <c r="N18" s="492"/>
      <c r="O18" s="480"/>
      <c r="P18" s="480"/>
      <c r="Q18" s="480"/>
      <c r="R18" s="480"/>
      <c r="S18" s="480"/>
      <c r="T18" s="480"/>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row>
    <row r="19" spans="1:176" s="177" customFormat="1" ht="255.75" customHeight="1" thickBot="1">
      <c r="A19" s="472"/>
      <c r="B19" s="498"/>
      <c r="C19" s="475"/>
      <c r="D19" s="475"/>
      <c r="E19" s="478"/>
      <c r="F19" s="478"/>
      <c r="G19" s="478"/>
      <c r="H19" s="484"/>
      <c r="I19" s="487"/>
      <c r="J19" s="496"/>
      <c r="K19" s="493"/>
      <c r="L19" s="493"/>
      <c r="M19" s="490"/>
      <c r="N19" s="493"/>
      <c r="O19" s="481"/>
      <c r="P19" s="481"/>
      <c r="Q19" s="481"/>
      <c r="R19" s="481"/>
      <c r="S19" s="481"/>
      <c r="T19" s="481"/>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row>
    <row r="20" spans="1:176">
      <c r="A20" s="470">
        <f>'Mapa Final'!A20</f>
        <v>3</v>
      </c>
      <c r="B20" s="497" t="str">
        <f>'Mapa Final'!B20</f>
        <v>Inexactitud</v>
      </c>
      <c r="C20" s="473" t="str">
        <f>'Mapa Final'!C20</f>
        <v>Afectación en la Prestación del Servicio de Justicia</v>
      </c>
      <c r="D20" s="473" t="str">
        <f>'Mapa Final'!D20</f>
        <v>Fallas en el suministro de información de los diferentes generadores de la misma.
Fallas técnicas de los canales de comunicación.</v>
      </c>
      <c r="E20" s="476" t="str">
        <f>'Mapa Final'!E20</f>
        <v>Falta de personal en el equipo de trabajo para llevar a cabo las tareas del Proceso Comunicación Institucional.</v>
      </c>
      <c r="F20" s="476" t="str">
        <f>'Mapa Final'!F20</f>
        <v>No publicación de información de la Rama Judicial</v>
      </c>
      <c r="G20" s="476" t="str">
        <f>'Mapa Final'!G20</f>
        <v>Ejecución y Administración de Procesos</v>
      </c>
      <c r="H20" s="482" t="str">
        <f>'Mapa Final'!I20</f>
        <v>Muy Baja</v>
      </c>
      <c r="I20" s="485" t="str">
        <f>'Mapa Final'!L20</f>
        <v>Menor</v>
      </c>
      <c r="J20" s="494" t="str">
        <f>'Mapa Final'!N20</f>
        <v>Bajo</v>
      </c>
      <c r="K20" s="491" t="str">
        <f>'Mapa Final'!AA20</f>
        <v>Muy Baja</v>
      </c>
      <c r="L20" s="491" t="str">
        <f>'Mapa Final'!AE20</f>
        <v>Menor</v>
      </c>
      <c r="M20" s="488" t="str">
        <f>'Mapa Final'!AG20</f>
        <v>Bajo</v>
      </c>
      <c r="N20" s="491">
        <f>'Mapa Final'!AH20</f>
        <v>0</v>
      </c>
      <c r="O20" s="479"/>
      <c r="P20" s="479"/>
      <c r="Q20" s="479"/>
      <c r="R20" s="479"/>
      <c r="S20" s="479"/>
      <c r="T20" s="479"/>
      <c r="U20" s="189"/>
      <c r="V20" s="189"/>
    </row>
    <row r="21" spans="1:176">
      <c r="A21" s="471"/>
      <c r="B21" s="323"/>
      <c r="C21" s="474"/>
      <c r="D21" s="474"/>
      <c r="E21" s="477"/>
      <c r="F21" s="477"/>
      <c r="G21" s="477"/>
      <c r="H21" s="483"/>
      <c r="I21" s="486"/>
      <c r="J21" s="495"/>
      <c r="K21" s="492"/>
      <c r="L21" s="492"/>
      <c r="M21" s="489"/>
      <c r="N21" s="492"/>
      <c r="O21" s="480"/>
      <c r="P21" s="480"/>
      <c r="Q21" s="480"/>
      <c r="R21" s="480"/>
      <c r="S21" s="480"/>
      <c r="T21" s="480"/>
      <c r="U21" s="189"/>
      <c r="V21" s="189"/>
    </row>
    <row r="22" spans="1:176">
      <c r="A22" s="471"/>
      <c r="B22" s="323"/>
      <c r="C22" s="474"/>
      <c r="D22" s="474"/>
      <c r="E22" s="477"/>
      <c r="F22" s="477"/>
      <c r="G22" s="477"/>
      <c r="H22" s="483"/>
      <c r="I22" s="486"/>
      <c r="J22" s="495"/>
      <c r="K22" s="492"/>
      <c r="L22" s="492"/>
      <c r="M22" s="489"/>
      <c r="N22" s="492"/>
      <c r="O22" s="480"/>
      <c r="P22" s="480"/>
      <c r="Q22" s="480"/>
      <c r="R22" s="480"/>
      <c r="S22" s="480"/>
      <c r="T22" s="480"/>
      <c r="U22" s="189"/>
      <c r="V22" s="189"/>
    </row>
    <row r="23" spans="1:176">
      <c r="A23" s="471"/>
      <c r="B23" s="323"/>
      <c r="C23" s="474"/>
      <c r="D23" s="474"/>
      <c r="E23" s="477"/>
      <c r="F23" s="477"/>
      <c r="G23" s="477"/>
      <c r="H23" s="483"/>
      <c r="I23" s="486"/>
      <c r="J23" s="495"/>
      <c r="K23" s="492"/>
      <c r="L23" s="492"/>
      <c r="M23" s="489"/>
      <c r="N23" s="492"/>
      <c r="O23" s="480"/>
      <c r="P23" s="480"/>
      <c r="Q23" s="480"/>
      <c r="R23" s="480"/>
      <c r="S23" s="480"/>
      <c r="T23" s="480"/>
      <c r="U23" s="189"/>
      <c r="V23" s="189"/>
    </row>
    <row r="24" spans="1:176" ht="307.5" customHeight="1" thickBot="1">
      <c r="A24" s="472"/>
      <c r="B24" s="498"/>
      <c r="C24" s="475"/>
      <c r="D24" s="475"/>
      <c r="E24" s="478"/>
      <c r="F24" s="478"/>
      <c r="G24" s="478"/>
      <c r="H24" s="484"/>
      <c r="I24" s="487"/>
      <c r="J24" s="496"/>
      <c r="K24" s="493"/>
      <c r="L24" s="493"/>
      <c r="M24" s="490"/>
      <c r="N24" s="493"/>
      <c r="O24" s="481"/>
      <c r="P24" s="481"/>
      <c r="Q24" s="481"/>
      <c r="R24" s="481"/>
      <c r="S24" s="481"/>
      <c r="T24" s="481"/>
      <c r="U24" s="189"/>
      <c r="V24" s="189"/>
    </row>
    <row r="25" spans="1:176">
      <c r="A25" s="470">
        <f>'Mapa Final'!A25</f>
        <v>4</v>
      </c>
      <c r="B25" s="497" t="str">
        <f>'Mapa Final'!B25</f>
        <v>Corrupcion</v>
      </c>
      <c r="C25" s="473" t="str">
        <f>'Mapa Final'!C25</f>
        <v>Reputacional(Corrupción)</v>
      </c>
      <c r="D25" s="473" t="str">
        <f>'Mapa Final'!D25</f>
        <v xml:space="preserve">Falta de ética profesional
Intereses particulares
Cometer delitos contra la administración pública como Cohecho, Concusión, prevaricato por acción u omisión. </v>
      </c>
      <c r="E25" s="476" t="str">
        <f>'Mapa Final'!E25</f>
        <v xml:space="preserve">Existencia de interés personal y uso indebido del poder </v>
      </c>
      <c r="F25" s="476" t="str">
        <f>'Mapa Final'!F25</f>
        <v>Falta de Cultura de la legalidad</v>
      </c>
      <c r="G25" s="476" t="str">
        <f>'Mapa Final'!G25</f>
        <v>Relaciones Laborales</v>
      </c>
      <c r="H25" s="482" t="str">
        <f>'Mapa Final'!I25</f>
        <v>Media</v>
      </c>
      <c r="I25" s="485" t="str">
        <f>'Mapa Final'!L25</f>
        <v>Mayor</v>
      </c>
      <c r="J25" s="494" t="str">
        <f>'Mapa Final'!N25</f>
        <v xml:space="preserve">Alto </v>
      </c>
      <c r="K25" s="491" t="str">
        <f>'Mapa Final'!AA25</f>
        <v>Baja</v>
      </c>
      <c r="L25" s="491" t="str">
        <f>'Mapa Final'!AE25</f>
        <v>Mayor</v>
      </c>
      <c r="M25" s="488" t="str">
        <f>'Mapa Final'!AG25</f>
        <v xml:space="preserve">Alto </v>
      </c>
      <c r="N25" s="491" t="str">
        <f>'Mapa Final'!AH25</f>
        <v>Reducir(mitigar)</v>
      </c>
      <c r="O25" s="479"/>
      <c r="P25" s="479"/>
      <c r="Q25" s="479"/>
      <c r="R25" s="479"/>
      <c r="S25" s="479"/>
      <c r="T25" s="479"/>
    </row>
    <row r="26" spans="1:176">
      <c r="A26" s="471"/>
      <c r="B26" s="323"/>
      <c r="C26" s="474"/>
      <c r="D26" s="474"/>
      <c r="E26" s="477"/>
      <c r="F26" s="477"/>
      <c r="G26" s="477"/>
      <c r="H26" s="483"/>
      <c r="I26" s="486"/>
      <c r="J26" s="495"/>
      <c r="K26" s="492"/>
      <c r="L26" s="492"/>
      <c r="M26" s="489"/>
      <c r="N26" s="492"/>
      <c r="O26" s="480"/>
      <c r="P26" s="480"/>
      <c r="Q26" s="480"/>
      <c r="R26" s="480"/>
      <c r="S26" s="480"/>
      <c r="T26" s="480"/>
    </row>
    <row r="27" spans="1:176">
      <c r="A27" s="471"/>
      <c r="B27" s="323"/>
      <c r="C27" s="474"/>
      <c r="D27" s="474"/>
      <c r="E27" s="477"/>
      <c r="F27" s="477"/>
      <c r="G27" s="477"/>
      <c r="H27" s="483"/>
      <c r="I27" s="486"/>
      <c r="J27" s="495"/>
      <c r="K27" s="492"/>
      <c r="L27" s="492"/>
      <c r="M27" s="489"/>
      <c r="N27" s="492"/>
      <c r="O27" s="480"/>
      <c r="P27" s="480"/>
      <c r="Q27" s="480"/>
      <c r="R27" s="480"/>
      <c r="S27" s="480"/>
      <c r="T27" s="480"/>
    </row>
    <row r="28" spans="1:176">
      <c r="A28" s="471"/>
      <c r="B28" s="323"/>
      <c r="C28" s="474"/>
      <c r="D28" s="474"/>
      <c r="E28" s="477"/>
      <c r="F28" s="477"/>
      <c r="G28" s="477"/>
      <c r="H28" s="483"/>
      <c r="I28" s="486"/>
      <c r="J28" s="495"/>
      <c r="K28" s="492"/>
      <c r="L28" s="492"/>
      <c r="M28" s="489"/>
      <c r="N28" s="492"/>
      <c r="O28" s="480"/>
      <c r="P28" s="480"/>
      <c r="Q28" s="480"/>
      <c r="R28" s="480"/>
      <c r="S28" s="480"/>
      <c r="T28" s="480"/>
    </row>
    <row r="29" spans="1:176" ht="277.5" customHeight="1" thickBot="1">
      <c r="A29" s="472"/>
      <c r="B29" s="498"/>
      <c r="C29" s="475"/>
      <c r="D29" s="475"/>
      <c r="E29" s="478"/>
      <c r="F29" s="478"/>
      <c r="G29" s="478"/>
      <c r="H29" s="484"/>
      <c r="I29" s="487"/>
      <c r="J29" s="496"/>
      <c r="K29" s="493"/>
      <c r="L29" s="493"/>
      <c r="M29" s="490"/>
      <c r="N29" s="493"/>
      <c r="O29" s="481"/>
      <c r="P29" s="481"/>
      <c r="Q29" s="481"/>
      <c r="R29" s="481"/>
      <c r="S29" s="481"/>
      <c r="T29" s="481"/>
    </row>
    <row r="30" spans="1:176">
      <c r="A30" s="470">
        <f>'Mapa Final'!A30</f>
        <v>5</v>
      </c>
      <c r="B30" s="497" t="str">
        <f>'Mapa Final'!B30</f>
        <v>Interrupción o demora en el Servicio Público de Administrar  Justicia.</v>
      </c>
      <c r="C30" s="473" t="str">
        <f>'Mapa Final'!C30</f>
        <v>Afectación en la Prestación del Servicio de Justicia</v>
      </c>
      <c r="D30" s="473" t="str">
        <f>'Mapa Final'!D30</f>
        <v>1. Paros que afecten la prestación del servicio.  
2. Huelgas, protestas ciudadana
3. Disturbios o hechos violentos
4.Pandemia
5.Emergencias Ambientales</v>
      </c>
      <c r="E30" s="476" t="str">
        <f>'Mapa Final'!E30</f>
        <v>Suceso de fuerza mayor que imposibilitan la gestión judicial</v>
      </c>
      <c r="F30" s="476" t="str">
        <f>'Mapa Final'!F30</f>
        <v>Posibilidad de  afectación en la Prestación del Servicio de Justicia debido a un suceso de fuerza mayor que imposibilita la gestión judicial</v>
      </c>
      <c r="G30" s="476" t="str">
        <f>'Mapa Final'!G30</f>
        <v>Usuarios, productos y prácticas organizacionales</v>
      </c>
      <c r="H30" s="482" t="str">
        <f>'Mapa Final'!I30</f>
        <v>Baja</v>
      </c>
      <c r="I30" s="485" t="str">
        <f>'Mapa Final'!L30</f>
        <v>Moderado</v>
      </c>
      <c r="J30" s="494" t="str">
        <f>'Mapa Final'!N30</f>
        <v>Moderado</v>
      </c>
      <c r="K30" s="491" t="str">
        <f>'Mapa Final'!AA30</f>
        <v>Baja</v>
      </c>
      <c r="L30" s="491" t="str">
        <f>'Mapa Final'!AE30</f>
        <v>Moderado</v>
      </c>
      <c r="M30" s="488" t="str">
        <f>'Mapa Final'!AG30</f>
        <v>Moderado</v>
      </c>
      <c r="N30" s="491" t="str">
        <f>'Mapa Final'!AH30</f>
        <v>Reducir(mitigar)</v>
      </c>
      <c r="O30" s="479"/>
      <c r="P30" s="479"/>
      <c r="Q30" s="479"/>
      <c r="R30" s="479"/>
      <c r="S30" s="479"/>
      <c r="T30" s="479"/>
    </row>
    <row r="31" spans="1:176">
      <c r="A31" s="471"/>
      <c r="B31" s="323"/>
      <c r="C31" s="474"/>
      <c r="D31" s="474"/>
      <c r="E31" s="477"/>
      <c r="F31" s="477"/>
      <c r="G31" s="477"/>
      <c r="H31" s="483"/>
      <c r="I31" s="486"/>
      <c r="J31" s="495"/>
      <c r="K31" s="492"/>
      <c r="L31" s="492"/>
      <c r="M31" s="489"/>
      <c r="N31" s="492"/>
      <c r="O31" s="480"/>
      <c r="P31" s="480"/>
      <c r="Q31" s="480"/>
      <c r="R31" s="480"/>
      <c r="S31" s="480"/>
      <c r="T31" s="480"/>
    </row>
    <row r="32" spans="1:176">
      <c r="A32" s="471"/>
      <c r="B32" s="323"/>
      <c r="C32" s="474"/>
      <c r="D32" s="474"/>
      <c r="E32" s="477"/>
      <c r="F32" s="477"/>
      <c r="G32" s="477"/>
      <c r="H32" s="483"/>
      <c r="I32" s="486"/>
      <c r="J32" s="495"/>
      <c r="K32" s="492"/>
      <c r="L32" s="492"/>
      <c r="M32" s="489"/>
      <c r="N32" s="492"/>
      <c r="O32" s="480"/>
      <c r="P32" s="480"/>
      <c r="Q32" s="480"/>
      <c r="R32" s="480"/>
      <c r="S32" s="480"/>
      <c r="T32" s="480"/>
    </row>
    <row r="33" spans="1:20">
      <c r="A33" s="471"/>
      <c r="B33" s="323"/>
      <c r="C33" s="474"/>
      <c r="D33" s="474"/>
      <c r="E33" s="477"/>
      <c r="F33" s="477"/>
      <c r="G33" s="477"/>
      <c r="H33" s="483"/>
      <c r="I33" s="486"/>
      <c r="J33" s="495"/>
      <c r="K33" s="492"/>
      <c r="L33" s="492"/>
      <c r="M33" s="489"/>
      <c r="N33" s="492"/>
      <c r="O33" s="480"/>
      <c r="P33" s="480"/>
      <c r="Q33" s="480"/>
      <c r="R33" s="480"/>
      <c r="S33" s="480"/>
      <c r="T33" s="480"/>
    </row>
    <row r="34" spans="1:20" ht="102.75" customHeight="1" thickBot="1">
      <c r="A34" s="472"/>
      <c r="B34" s="498"/>
      <c r="C34" s="475"/>
      <c r="D34" s="475"/>
      <c r="E34" s="478"/>
      <c r="F34" s="478"/>
      <c r="G34" s="478"/>
      <c r="H34" s="484"/>
      <c r="I34" s="487"/>
      <c r="J34" s="496"/>
      <c r="K34" s="493"/>
      <c r="L34" s="493"/>
      <c r="M34" s="490"/>
      <c r="N34" s="493"/>
      <c r="O34" s="481"/>
      <c r="P34" s="481"/>
      <c r="Q34" s="481"/>
      <c r="R34" s="481"/>
      <c r="S34" s="481"/>
      <c r="T34" s="481"/>
    </row>
    <row r="35" spans="1:20">
      <c r="A35" s="470">
        <f>'Mapa Final'!A35</f>
        <v>6</v>
      </c>
      <c r="B35" s="497" t="str">
        <f>'Mapa Final'!B35</f>
        <v>Inaplicabilidad de la normavidad ambiental vigente</v>
      </c>
      <c r="C35" s="473" t="str">
        <f>'Mapa Final'!C35</f>
        <v xml:space="preserve"> Afectación Ambiental</v>
      </c>
      <c r="D35" s="47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6" t="str">
        <f>'Mapa Final'!E35</f>
        <v>Desconocimiento de los lineamientos ambientales y normatividad  ambiental vigente</v>
      </c>
      <c r="F35" s="476" t="str">
        <f>'Mapa Final'!F35</f>
        <v>Posibilidad de afectación ambiental debido al desconocimiento de las lineamientos ambientales y normatividad ambiental vigente</v>
      </c>
      <c r="G35" s="476" t="str">
        <f>'Mapa Final'!G35</f>
        <v>Eventos Ambientales Internos</v>
      </c>
      <c r="H35" s="482" t="str">
        <f>'Mapa Final'!I35</f>
        <v>Media</v>
      </c>
      <c r="I35" s="485" t="str">
        <f>'Mapa Final'!L35</f>
        <v>Moderado</v>
      </c>
      <c r="J35" s="494" t="str">
        <f>'Mapa Final'!N35</f>
        <v>Moderado</v>
      </c>
      <c r="K35" s="491" t="str">
        <f>'Mapa Final'!AA35</f>
        <v>Baja</v>
      </c>
      <c r="L35" s="491" t="str">
        <f>'Mapa Final'!AE35</f>
        <v>Moderado</v>
      </c>
      <c r="M35" s="488" t="str">
        <f>'Mapa Final'!AG35</f>
        <v>Moderado</v>
      </c>
      <c r="N35" s="491" t="str">
        <f>'Mapa Final'!AH35</f>
        <v>Reducir(mitigar)</v>
      </c>
      <c r="O35" s="479"/>
      <c r="P35" s="479"/>
      <c r="Q35" s="479"/>
      <c r="R35" s="479"/>
      <c r="S35" s="479"/>
      <c r="T35" s="479"/>
    </row>
    <row r="36" spans="1:20">
      <c r="A36" s="471"/>
      <c r="B36" s="323"/>
      <c r="C36" s="474"/>
      <c r="D36" s="474"/>
      <c r="E36" s="477"/>
      <c r="F36" s="477"/>
      <c r="G36" s="477"/>
      <c r="H36" s="483"/>
      <c r="I36" s="486"/>
      <c r="J36" s="495"/>
      <c r="K36" s="492"/>
      <c r="L36" s="492"/>
      <c r="M36" s="489"/>
      <c r="N36" s="492"/>
      <c r="O36" s="480"/>
      <c r="P36" s="480"/>
      <c r="Q36" s="480"/>
      <c r="R36" s="480"/>
      <c r="S36" s="480"/>
      <c r="T36" s="480"/>
    </row>
    <row r="37" spans="1:20">
      <c r="A37" s="471"/>
      <c r="B37" s="323"/>
      <c r="C37" s="474"/>
      <c r="D37" s="474"/>
      <c r="E37" s="477"/>
      <c r="F37" s="477"/>
      <c r="G37" s="477"/>
      <c r="H37" s="483"/>
      <c r="I37" s="486"/>
      <c r="J37" s="495"/>
      <c r="K37" s="492"/>
      <c r="L37" s="492"/>
      <c r="M37" s="489"/>
      <c r="N37" s="492"/>
      <c r="O37" s="480"/>
      <c r="P37" s="480"/>
      <c r="Q37" s="480"/>
      <c r="R37" s="480"/>
      <c r="S37" s="480"/>
      <c r="T37" s="480"/>
    </row>
    <row r="38" spans="1:20">
      <c r="A38" s="471"/>
      <c r="B38" s="323"/>
      <c r="C38" s="474"/>
      <c r="D38" s="474"/>
      <c r="E38" s="477"/>
      <c r="F38" s="477"/>
      <c r="G38" s="477"/>
      <c r="H38" s="483"/>
      <c r="I38" s="486"/>
      <c r="J38" s="495"/>
      <c r="K38" s="492"/>
      <c r="L38" s="492"/>
      <c r="M38" s="489"/>
      <c r="N38" s="492"/>
      <c r="O38" s="480"/>
      <c r="P38" s="480"/>
      <c r="Q38" s="480"/>
      <c r="R38" s="480"/>
      <c r="S38" s="480"/>
      <c r="T38" s="480"/>
    </row>
    <row r="39" spans="1:20" ht="278.25" customHeight="1" thickBot="1">
      <c r="A39" s="472"/>
      <c r="B39" s="498"/>
      <c r="C39" s="475"/>
      <c r="D39" s="475"/>
      <c r="E39" s="478"/>
      <c r="F39" s="478"/>
      <c r="G39" s="478"/>
      <c r="H39" s="484"/>
      <c r="I39" s="487"/>
      <c r="J39" s="496"/>
      <c r="K39" s="493"/>
      <c r="L39" s="493"/>
      <c r="M39" s="490"/>
      <c r="N39" s="493"/>
      <c r="O39" s="481"/>
      <c r="P39" s="481"/>
      <c r="Q39" s="481"/>
      <c r="R39" s="481"/>
      <c r="S39" s="481"/>
      <c r="T39" s="481"/>
    </row>
    <row r="40" spans="1:20">
      <c r="A40" s="470">
        <f>'Mapa Final'!A40</f>
        <v>0</v>
      </c>
      <c r="B40" s="497">
        <f>'Mapa Final'!B40</f>
        <v>0</v>
      </c>
      <c r="C40" s="473">
        <f>'Mapa Final'!C40</f>
        <v>0</v>
      </c>
      <c r="D40" s="473">
        <f>'Mapa Final'!D40</f>
        <v>0</v>
      </c>
      <c r="E40" s="476">
        <f>'Mapa Final'!E40</f>
        <v>0</v>
      </c>
      <c r="F40" s="476">
        <f>'Mapa Final'!F40</f>
        <v>0</v>
      </c>
      <c r="G40" s="476">
        <f>'Mapa Final'!G40</f>
        <v>0</v>
      </c>
      <c r="H40" s="482" t="str">
        <f>'Mapa Final'!I40</f>
        <v>Muy Baja</v>
      </c>
      <c r="I40" s="485" t="b">
        <f>'Mapa Final'!L40</f>
        <v>0</v>
      </c>
      <c r="J40" s="494" t="e">
        <f>'Mapa Final'!N40</f>
        <v>#N/A</v>
      </c>
      <c r="K40" s="491" t="e">
        <f>'Mapa Final'!AA40</f>
        <v>#DIV/0!</v>
      </c>
      <c r="L40" s="491" t="e">
        <f>'Mapa Final'!AE40</f>
        <v>#DIV/0!</v>
      </c>
      <c r="M40" s="488" t="e">
        <f>'Mapa Final'!AG40</f>
        <v>#DIV/0!</v>
      </c>
      <c r="N40" s="491">
        <f>'Mapa Final'!AH40</f>
        <v>0</v>
      </c>
      <c r="O40" s="479"/>
      <c r="P40" s="479"/>
      <c r="Q40" s="479"/>
      <c r="R40" s="479"/>
      <c r="S40" s="479"/>
      <c r="T40" s="479"/>
    </row>
    <row r="41" spans="1:20">
      <c r="A41" s="471"/>
      <c r="B41" s="323"/>
      <c r="C41" s="474"/>
      <c r="D41" s="474"/>
      <c r="E41" s="477"/>
      <c r="F41" s="477"/>
      <c r="G41" s="477"/>
      <c r="H41" s="483"/>
      <c r="I41" s="486"/>
      <c r="J41" s="495"/>
      <c r="K41" s="492"/>
      <c r="L41" s="492"/>
      <c r="M41" s="489"/>
      <c r="N41" s="492"/>
      <c r="O41" s="480"/>
      <c r="P41" s="480"/>
      <c r="Q41" s="480"/>
      <c r="R41" s="480"/>
      <c r="S41" s="480"/>
      <c r="T41" s="480"/>
    </row>
    <row r="42" spans="1:20">
      <c r="A42" s="471"/>
      <c r="B42" s="323"/>
      <c r="C42" s="474"/>
      <c r="D42" s="474"/>
      <c r="E42" s="477"/>
      <c r="F42" s="477"/>
      <c r="G42" s="477"/>
      <c r="H42" s="483"/>
      <c r="I42" s="486"/>
      <c r="J42" s="495"/>
      <c r="K42" s="492"/>
      <c r="L42" s="492"/>
      <c r="M42" s="489"/>
      <c r="N42" s="492"/>
      <c r="O42" s="480"/>
      <c r="P42" s="480"/>
      <c r="Q42" s="480"/>
      <c r="R42" s="480"/>
      <c r="S42" s="480"/>
      <c r="T42" s="480"/>
    </row>
    <row r="43" spans="1:20">
      <c r="A43" s="471"/>
      <c r="B43" s="323"/>
      <c r="C43" s="474"/>
      <c r="D43" s="474"/>
      <c r="E43" s="477"/>
      <c r="F43" s="477"/>
      <c r="G43" s="477"/>
      <c r="H43" s="483"/>
      <c r="I43" s="486"/>
      <c r="J43" s="495"/>
      <c r="K43" s="492"/>
      <c r="L43" s="492"/>
      <c r="M43" s="489"/>
      <c r="N43" s="492"/>
      <c r="O43" s="480"/>
      <c r="P43" s="480"/>
      <c r="Q43" s="480"/>
      <c r="R43" s="480"/>
      <c r="S43" s="480"/>
      <c r="T43" s="480"/>
    </row>
    <row r="44" spans="1:20" ht="15.75" thickBot="1">
      <c r="A44" s="472"/>
      <c r="B44" s="498"/>
      <c r="C44" s="475"/>
      <c r="D44" s="475"/>
      <c r="E44" s="478"/>
      <c r="F44" s="478"/>
      <c r="G44" s="478"/>
      <c r="H44" s="484"/>
      <c r="I44" s="487"/>
      <c r="J44" s="496"/>
      <c r="K44" s="493"/>
      <c r="L44" s="493"/>
      <c r="M44" s="490"/>
      <c r="N44" s="493"/>
      <c r="O44" s="481"/>
      <c r="P44" s="481"/>
      <c r="Q44" s="481"/>
      <c r="R44" s="481"/>
      <c r="S44" s="481"/>
      <c r="T44" s="481"/>
    </row>
    <row r="45" spans="1:20">
      <c r="A45" s="470">
        <f>'Mapa Final'!A45</f>
        <v>0</v>
      </c>
      <c r="B45" s="497">
        <f>'Mapa Final'!B45</f>
        <v>0</v>
      </c>
      <c r="C45" s="473">
        <f>'Mapa Final'!C45</f>
        <v>0</v>
      </c>
      <c r="D45" s="473">
        <f>'Mapa Final'!D45</f>
        <v>0</v>
      </c>
      <c r="E45" s="476">
        <f>'Mapa Final'!E45</f>
        <v>0</v>
      </c>
      <c r="F45" s="476">
        <f>'Mapa Final'!F45</f>
        <v>0</v>
      </c>
      <c r="G45" s="476">
        <f>'Mapa Final'!G45</f>
        <v>0</v>
      </c>
      <c r="H45" s="482" t="str">
        <f>'Mapa Final'!I45</f>
        <v>Muy Baja</v>
      </c>
      <c r="I45" s="485" t="b">
        <f>'Mapa Final'!L45</f>
        <v>0</v>
      </c>
      <c r="J45" s="494" t="e">
        <f>'Mapa Final'!N45</f>
        <v>#N/A</v>
      </c>
      <c r="K45" s="491" t="e">
        <f>'Mapa Final'!AA45</f>
        <v>#DIV/0!</v>
      </c>
      <c r="L45" s="491" t="e">
        <f>'Mapa Final'!AE45</f>
        <v>#DIV/0!</v>
      </c>
      <c r="M45" s="488" t="e">
        <f>'Mapa Final'!AG45</f>
        <v>#DIV/0!</v>
      </c>
      <c r="N45" s="491">
        <f>'Mapa Final'!AH45</f>
        <v>0</v>
      </c>
      <c r="O45" s="479"/>
      <c r="P45" s="479"/>
      <c r="Q45" s="479"/>
      <c r="R45" s="479"/>
      <c r="S45" s="479"/>
      <c r="T45" s="479"/>
    </row>
    <row r="46" spans="1:20">
      <c r="A46" s="471"/>
      <c r="B46" s="323"/>
      <c r="C46" s="474"/>
      <c r="D46" s="474"/>
      <c r="E46" s="477"/>
      <c r="F46" s="477"/>
      <c r="G46" s="477"/>
      <c r="H46" s="483"/>
      <c r="I46" s="486"/>
      <c r="J46" s="495"/>
      <c r="K46" s="492"/>
      <c r="L46" s="492"/>
      <c r="M46" s="489"/>
      <c r="N46" s="492"/>
      <c r="O46" s="480"/>
      <c r="P46" s="480"/>
      <c r="Q46" s="480"/>
      <c r="R46" s="480"/>
      <c r="S46" s="480"/>
      <c r="T46" s="480"/>
    </row>
    <row r="47" spans="1:20">
      <c r="A47" s="471"/>
      <c r="B47" s="323"/>
      <c r="C47" s="474"/>
      <c r="D47" s="474"/>
      <c r="E47" s="477"/>
      <c r="F47" s="477"/>
      <c r="G47" s="477"/>
      <c r="H47" s="483"/>
      <c r="I47" s="486"/>
      <c r="J47" s="495"/>
      <c r="K47" s="492"/>
      <c r="L47" s="492"/>
      <c r="M47" s="489"/>
      <c r="N47" s="492"/>
      <c r="O47" s="480"/>
      <c r="P47" s="480"/>
      <c r="Q47" s="480"/>
      <c r="R47" s="480"/>
      <c r="S47" s="480"/>
      <c r="T47" s="480"/>
    </row>
    <row r="48" spans="1:20">
      <c r="A48" s="471"/>
      <c r="B48" s="323"/>
      <c r="C48" s="474"/>
      <c r="D48" s="474"/>
      <c r="E48" s="477"/>
      <c r="F48" s="477"/>
      <c r="G48" s="477"/>
      <c r="H48" s="483"/>
      <c r="I48" s="486"/>
      <c r="J48" s="495"/>
      <c r="K48" s="492"/>
      <c r="L48" s="492"/>
      <c r="M48" s="489"/>
      <c r="N48" s="492"/>
      <c r="O48" s="480"/>
      <c r="P48" s="480"/>
      <c r="Q48" s="480"/>
      <c r="R48" s="480"/>
      <c r="S48" s="480"/>
      <c r="T48" s="480"/>
    </row>
    <row r="49" spans="1:20" ht="15.75" thickBot="1">
      <c r="A49" s="472"/>
      <c r="B49" s="498"/>
      <c r="C49" s="475"/>
      <c r="D49" s="475"/>
      <c r="E49" s="478"/>
      <c r="F49" s="478"/>
      <c r="G49" s="478"/>
      <c r="H49" s="484"/>
      <c r="I49" s="487"/>
      <c r="J49" s="496"/>
      <c r="K49" s="493"/>
      <c r="L49" s="493"/>
      <c r="M49" s="490"/>
      <c r="N49" s="493"/>
      <c r="O49" s="481"/>
      <c r="P49" s="481"/>
      <c r="Q49" s="481"/>
      <c r="R49" s="481"/>
      <c r="S49" s="481"/>
      <c r="T49" s="481"/>
    </row>
    <row r="50" spans="1:20">
      <c r="A50" s="470">
        <f>'Mapa Final'!A50</f>
        <v>0</v>
      </c>
      <c r="B50" s="497">
        <f>'Mapa Final'!B50</f>
        <v>0</v>
      </c>
      <c r="C50" s="473">
        <f>'Mapa Final'!C50</f>
        <v>0</v>
      </c>
      <c r="D50" s="473">
        <f>'Mapa Final'!D50</f>
        <v>0</v>
      </c>
      <c r="E50" s="476">
        <f>'Mapa Final'!E50</f>
        <v>0</v>
      </c>
      <c r="F50" s="476">
        <f>'Mapa Final'!F50</f>
        <v>0</v>
      </c>
      <c r="G50" s="476">
        <f>'Mapa Final'!G50</f>
        <v>0</v>
      </c>
      <c r="H50" s="482" t="str">
        <f>'Mapa Final'!I50</f>
        <v>Muy Baja</v>
      </c>
      <c r="I50" s="485" t="b">
        <f>'Mapa Final'!L50</f>
        <v>0</v>
      </c>
      <c r="J50" s="494" t="e">
        <f>'Mapa Final'!N50</f>
        <v>#N/A</v>
      </c>
      <c r="K50" s="491" t="e">
        <f>'Mapa Final'!AA50</f>
        <v>#DIV/0!</v>
      </c>
      <c r="L50" s="491" t="e">
        <f>'Mapa Final'!AE50</f>
        <v>#DIV/0!</v>
      </c>
      <c r="M50" s="488" t="e">
        <f>'Mapa Final'!AG50</f>
        <v>#DIV/0!</v>
      </c>
      <c r="N50" s="491">
        <f>'Mapa Final'!AH50</f>
        <v>0</v>
      </c>
      <c r="O50" s="479"/>
      <c r="P50" s="479"/>
      <c r="Q50" s="479"/>
      <c r="R50" s="479"/>
      <c r="S50" s="479"/>
      <c r="T50" s="479"/>
    </row>
    <row r="51" spans="1:20">
      <c r="A51" s="471"/>
      <c r="B51" s="323"/>
      <c r="C51" s="474"/>
      <c r="D51" s="474"/>
      <c r="E51" s="477"/>
      <c r="F51" s="477"/>
      <c r="G51" s="477"/>
      <c r="H51" s="483"/>
      <c r="I51" s="486"/>
      <c r="J51" s="495"/>
      <c r="K51" s="492"/>
      <c r="L51" s="492"/>
      <c r="M51" s="489"/>
      <c r="N51" s="492"/>
      <c r="O51" s="480"/>
      <c r="P51" s="480"/>
      <c r="Q51" s="480"/>
      <c r="R51" s="480"/>
      <c r="S51" s="480"/>
      <c r="T51" s="480"/>
    </row>
    <row r="52" spans="1:20">
      <c r="A52" s="471"/>
      <c r="B52" s="323"/>
      <c r="C52" s="474"/>
      <c r="D52" s="474"/>
      <c r="E52" s="477"/>
      <c r="F52" s="477"/>
      <c r="G52" s="477"/>
      <c r="H52" s="483"/>
      <c r="I52" s="486"/>
      <c r="J52" s="495"/>
      <c r="K52" s="492"/>
      <c r="L52" s="492"/>
      <c r="M52" s="489"/>
      <c r="N52" s="492"/>
      <c r="O52" s="480"/>
      <c r="P52" s="480"/>
      <c r="Q52" s="480"/>
      <c r="R52" s="480"/>
      <c r="S52" s="480"/>
      <c r="T52" s="480"/>
    </row>
    <row r="53" spans="1:20">
      <c r="A53" s="471"/>
      <c r="B53" s="323"/>
      <c r="C53" s="474"/>
      <c r="D53" s="474"/>
      <c r="E53" s="477"/>
      <c r="F53" s="477"/>
      <c r="G53" s="477"/>
      <c r="H53" s="483"/>
      <c r="I53" s="486"/>
      <c r="J53" s="495"/>
      <c r="K53" s="492"/>
      <c r="L53" s="492"/>
      <c r="M53" s="489"/>
      <c r="N53" s="492"/>
      <c r="O53" s="480"/>
      <c r="P53" s="480"/>
      <c r="Q53" s="480"/>
      <c r="R53" s="480"/>
      <c r="S53" s="480"/>
      <c r="T53" s="480"/>
    </row>
    <row r="54" spans="1:20" ht="15.75" thickBot="1">
      <c r="A54" s="472"/>
      <c r="B54" s="498"/>
      <c r="C54" s="475"/>
      <c r="D54" s="475"/>
      <c r="E54" s="478"/>
      <c r="F54" s="478"/>
      <c r="G54" s="478"/>
      <c r="H54" s="484"/>
      <c r="I54" s="487"/>
      <c r="J54" s="496"/>
      <c r="K54" s="493"/>
      <c r="L54" s="493"/>
      <c r="M54" s="490"/>
      <c r="N54" s="493"/>
      <c r="O54" s="481"/>
      <c r="P54" s="481"/>
      <c r="Q54" s="481"/>
      <c r="R54" s="481"/>
      <c r="S54" s="481"/>
      <c r="T54" s="481"/>
    </row>
    <row r="55" spans="1:20">
      <c r="A55" s="470">
        <f>'Mapa Final'!A55</f>
        <v>0</v>
      </c>
      <c r="B55" s="497">
        <f>'Mapa Final'!B55</f>
        <v>0</v>
      </c>
      <c r="C55" s="473">
        <f>'Mapa Final'!C55</f>
        <v>0</v>
      </c>
      <c r="D55" s="473">
        <f>'Mapa Final'!D55</f>
        <v>0</v>
      </c>
      <c r="E55" s="476">
        <f>'Mapa Final'!E55</f>
        <v>0</v>
      </c>
      <c r="F55" s="476">
        <f>'Mapa Final'!F55</f>
        <v>0</v>
      </c>
      <c r="G55" s="476">
        <f>'Mapa Final'!G55</f>
        <v>0</v>
      </c>
      <c r="H55" s="482" t="str">
        <f>'Mapa Final'!I55</f>
        <v>Muy Baja</v>
      </c>
      <c r="I55" s="485" t="b">
        <f>'Mapa Final'!L55</f>
        <v>0</v>
      </c>
      <c r="J55" s="494" t="e">
        <f>'Mapa Final'!N55</f>
        <v>#N/A</v>
      </c>
      <c r="K55" s="491" t="e">
        <f>'Mapa Final'!AA55</f>
        <v>#DIV/0!</v>
      </c>
      <c r="L55" s="491" t="e">
        <f>'Mapa Final'!AE55</f>
        <v>#DIV/0!</v>
      </c>
      <c r="M55" s="488" t="e">
        <f>'Mapa Final'!AG55</f>
        <v>#DIV/0!</v>
      </c>
      <c r="N55" s="491">
        <f>'Mapa Final'!AH55</f>
        <v>0</v>
      </c>
      <c r="O55" s="479"/>
      <c r="P55" s="479"/>
      <c r="Q55" s="479"/>
      <c r="R55" s="479"/>
      <c r="S55" s="479"/>
      <c r="T55" s="479"/>
    </row>
    <row r="56" spans="1:20">
      <c r="A56" s="471"/>
      <c r="B56" s="323"/>
      <c r="C56" s="474"/>
      <c r="D56" s="474"/>
      <c r="E56" s="477"/>
      <c r="F56" s="477"/>
      <c r="G56" s="477"/>
      <c r="H56" s="483"/>
      <c r="I56" s="486"/>
      <c r="J56" s="495"/>
      <c r="K56" s="492"/>
      <c r="L56" s="492"/>
      <c r="M56" s="489"/>
      <c r="N56" s="492"/>
      <c r="O56" s="480"/>
      <c r="P56" s="480"/>
      <c r="Q56" s="480"/>
      <c r="R56" s="480"/>
      <c r="S56" s="480"/>
      <c r="T56" s="480"/>
    </row>
    <row r="57" spans="1:20">
      <c r="A57" s="471"/>
      <c r="B57" s="323"/>
      <c r="C57" s="474"/>
      <c r="D57" s="474"/>
      <c r="E57" s="477"/>
      <c r="F57" s="477"/>
      <c r="G57" s="477"/>
      <c r="H57" s="483"/>
      <c r="I57" s="486"/>
      <c r="J57" s="495"/>
      <c r="K57" s="492"/>
      <c r="L57" s="492"/>
      <c r="M57" s="489"/>
      <c r="N57" s="492"/>
      <c r="O57" s="480"/>
      <c r="P57" s="480"/>
      <c r="Q57" s="480"/>
      <c r="R57" s="480"/>
      <c r="S57" s="480"/>
      <c r="T57" s="480"/>
    </row>
    <row r="58" spans="1:20">
      <c r="A58" s="471"/>
      <c r="B58" s="323"/>
      <c r="C58" s="474"/>
      <c r="D58" s="474"/>
      <c r="E58" s="477"/>
      <c r="F58" s="477"/>
      <c r="G58" s="477"/>
      <c r="H58" s="483"/>
      <c r="I58" s="486"/>
      <c r="J58" s="495"/>
      <c r="K58" s="492"/>
      <c r="L58" s="492"/>
      <c r="M58" s="489"/>
      <c r="N58" s="492"/>
      <c r="O58" s="480"/>
      <c r="P58" s="480"/>
      <c r="Q58" s="480"/>
      <c r="R58" s="480"/>
      <c r="S58" s="480"/>
      <c r="T58" s="480"/>
    </row>
    <row r="59" spans="1:20" ht="15.75" thickBot="1">
      <c r="A59" s="472"/>
      <c r="B59" s="498"/>
      <c r="C59" s="475"/>
      <c r="D59" s="475"/>
      <c r="E59" s="478"/>
      <c r="F59" s="478"/>
      <c r="G59" s="478"/>
      <c r="H59" s="484"/>
      <c r="I59" s="487"/>
      <c r="J59" s="496"/>
      <c r="K59" s="493"/>
      <c r="L59" s="493"/>
      <c r="M59" s="490"/>
      <c r="N59" s="493"/>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424" priority="663" operator="containsText" text="3- Moderado">
      <formula>NOT(ISERROR(SEARCH("3- Moderado",A7)))</formula>
    </cfRule>
    <cfRule type="containsText" dxfId="1423" priority="664" operator="containsText" text="6- Moderado">
      <formula>NOT(ISERROR(SEARCH("6- Moderado",A7)))</formula>
    </cfRule>
    <cfRule type="containsText" dxfId="1422" priority="665" operator="containsText" text="4- Moderado">
      <formula>NOT(ISERROR(SEARCH("4- Moderado",A7)))</formula>
    </cfRule>
    <cfRule type="containsText" dxfId="1421" priority="666" operator="containsText" text="3- Bajo">
      <formula>NOT(ISERROR(SEARCH("3- Bajo",A7)))</formula>
    </cfRule>
    <cfRule type="containsText" dxfId="1420" priority="667" operator="containsText" text="4- Bajo">
      <formula>NOT(ISERROR(SEARCH("4- Bajo",A7)))</formula>
    </cfRule>
    <cfRule type="containsText" dxfId="1419" priority="668" operator="containsText" text="1- Bajo">
      <formula>NOT(ISERROR(SEARCH("1- Bajo",A7)))</formula>
    </cfRule>
  </conditionalFormatting>
  <conditionalFormatting sqref="H8:J8">
    <cfRule type="containsText" dxfId="1418" priority="656" operator="containsText" text="3- Moderado">
      <formula>NOT(ISERROR(SEARCH("3- Moderado",H8)))</formula>
    </cfRule>
    <cfRule type="containsText" dxfId="1417" priority="657" operator="containsText" text="6- Moderado">
      <formula>NOT(ISERROR(SEARCH("6- Moderado",H8)))</formula>
    </cfRule>
    <cfRule type="containsText" dxfId="1416" priority="658" operator="containsText" text="4- Moderado">
      <formula>NOT(ISERROR(SEARCH("4- Moderado",H8)))</formula>
    </cfRule>
    <cfRule type="containsText" dxfId="1415" priority="659" operator="containsText" text="3- Bajo">
      <formula>NOT(ISERROR(SEARCH("3- Bajo",H8)))</formula>
    </cfRule>
    <cfRule type="containsText" dxfId="1414" priority="660" operator="containsText" text="4- Bajo">
      <formula>NOT(ISERROR(SEARCH("4- Bajo",H8)))</formula>
    </cfRule>
    <cfRule type="containsText" dxfId="1413" priority="662" operator="containsText" text="1- Bajo">
      <formula>NOT(ISERROR(SEARCH("1- Bajo",H8)))</formula>
    </cfRule>
  </conditionalFormatting>
  <conditionalFormatting sqref="J8 J60:J1048576">
    <cfRule type="containsText" dxfId="1412" priority="645" operator="containsText" text="25- Extremo">
      <formula>NOT(ISERROR(SEARCH("25- Extremo",J8)))</formula>
    </cfRule>
    <cfRule type="containsText" dxfId="1411" priority="646" operator="containsText" text="20- Extremo">
      <formula>NOT(ISERROR(SEARCH("20- Extremo",J8)))</formula>
    </cfRule>
    <cfRule type="containsText" dxfId="1410" priority="647" operator="containsText" text="15- Extremo">
      <formula>NOT(ISERROR(SEARCH("15- Extremo",J8)))</formula>
    </cfRule>
    <cfRule type="containsText" dxfId="1409" priority="648" operator="containsText" text="10- Extremo">
      <formula>NOT(ISERROR(SEARCH("10- Extremo",J8)))</formula>
    </cfRule>
    <cfRule type="containsText" dxfId="1408" priority="649" operator="containsText" text="5- Extremo">
      <formula>NOT(ISERROR(SEARCH("5- Extremo",J8)))</formula>
    </cfRule>
    <cfRule type="containsText" dxfId="1407" priority="650" operator="containsText" text="12- Alto">
      <formula>NOT(ISERROR(SEARCH("12- Alto",J8)))</formula>
    </cfRule>
    <cfRule type="containsText" dxfId="1406" priority="651" operator="containsText" text="10- Alto">
      <formula>NOT(ISERROR(SEARCH("10- Alto",J8)))</formula>
    </cfRule>
    <cfRule type="containsText" dxfId="1405" priority="652" operator="containsText" text="9- Alto">
      <formula>NOT(ISERROR(SEARCH("9- Alto",J8)))</formula>
    </cfRule>
    <cfRule type="containsText" dxfId="1404" priority="653" operator="containsText" text="8- Alto">
      <formula>NOT(ISERROR(SEARCH("8- Alto",J8)))</formula>
    </cfRule>
    <cfRule type="containsText" dxfId="1403" priority="654" operator="containsText" text="5- Alto">
      <formula>NOT(ISERROR(SEARCH("5- Alto",J8)))</formula>
    </cfRule>
    <cfRule type="containsText" dxfId="1402" priority="655" operator="containsText" text="4- Alto">
      <formula>NOT(ISERROR(SEARCH("4- Alto",J8)))</formula>
    </cfRule>
    <cfRule type="containsText" dxfId="1401" priority="661" operator="containsText" text="2- Bajo">
      <formula>NOT(ISERROR(SEARCH("2- Bajo",J8)))</formula>
    </cfRule>
  </conditionalFormatting>
  <conditionalFormatting sqref="K10:L10 K15:L15 K20:L20">
    <cfRule type="containsText" dxfId="1400" priority="639" operator="containsText" text="3- Moderado">
      <formula>NOT(ISERROR(SEARCH("3- Moderado",K10)))</formula>
    </cfRule>
    <cfRule type="containsText" dxfId="1399" priority="640" operator="containsText" text="6- Moderado">
      <formula>NOT(ISERROR(SEARCH("6- Moderado",K10)))</formula>
    </cfRule>
    <cfRule type="containsText" dxfId="1398" priority="641" operator="containsText" text="4- Moderado">
      <formula>NOT(ISERROR(SEARCH("4- Moderado",K10)))</formula>
    </cfRule>
    <cfRule type="containsText" dxfId="1397" priority="642" operator="containsText" text="3- Bajo">
      <formula>NOT(ISERROR(SEARCH("3- Bajo",K10)))</formula>
    </cfRule>
    <cfRule type="containsText" dxfId="1396" priority="643" operator="containsText" text="4- Bajo">
      <formula>NOT(ISERROR(SEARCH("4- Bajo",K10)))</formula>
    </cfRule>
    <cfRule type="containsText" dxfId="1395" priority="644" operator="containsText" text="1- Bajo">
      <formula>NOT(ISERROR(SEARCH("1- Bajo",K10)))</formula>
    </cfRule>
  </conditionalFormatting>
  <conditionalFormatting sqref="H10:I10 H15:I15 H20:I20">
    <cfRule type="containsText" dxfId="1394" priority="633" operator="containsText" text="3- Moderado">
      <formula>NOT(ISERROR(SEARCH("3- Moderado",H10)))</formula>
    </cfRule>
    <cfRule type="containsText" dxfId="1393" priority="634" operator="containsText" text="6- Moderado">
      <formula>NOT(ISERROR(SEARCH("6- Moderado",H10)))</formula>
    </cfRule>
    <cfRule type="containsText" dxfId="1392" priority="635" operator="containsText" text="4- Moderado">
      <formula>NOT(ISERROR(SEARCH("4- Moderado",H10)))</formula>
    </cfRule>
    <cfRule type="containsText" dxfId="1391" priority="636" operator="containsText" text="3- Bajo">
      <formula>NOT(ISERROR(SEARCH("3- Bajo",H10)))</formula>
    </cfRule>
    <cfRule type="containsText" dxfId="1390" priority="637" operator="containsText" text="4- Bajo">
      <formula>NOT(ISERROR(SEARCH("4- Bajo",H10)))</formula>
    </cfRule>
    <cfRule type="containsText" dxfId="1389" priority="638" operator="containsText" text="1- Bajo">
      <formula>NOT(ISERROR(SEARCH("1- Bajo",H10)))</formula>
    </cfRule>
  </conditionalFormatting>
  <conditionalFormatting sqref="A10:E10 E15 A15:B15 B20 B25 B30 B35 B40 B45 B50 B55">
    <cfRule type="containsText" dxfId="1388" priority="627" operator="containsText" text="3- Moderado">
      <formula>NOT(ISERROR(SEARCH("3- Moderado",A10)))</formula>
    </cfRule>
    <cfRule type="containsText" dxfId="1387" priority="628" operator="containsText" text="6- Moderado">
      <formula>NOT(ISERROR(SEARCH("6- Moderado",A10)))</formula>
    </cfRule>
    <cfRule type="containsText" dxfId="1386" priority="629" operator="containsText" text="4- Moderado">
      <formula>NOT(ISERROR(SEARCH("4- Moderado",A10)))</formula>
    </cfRule>
    <cfRule type="containsText" dxfId="1385" priority="630" operator="containsText" text="3- Bajo">
      <formula>NOT(ISERROR(SEARCH("3- Bajo",A10)))</formula>
    </cfRule>
    <cfRule type="containsText" dxfId="1384" priority="631" operator="containsText" text="4- Bajo">
      <formula>NOT(ISERROR(SEARCH("4- Bajo",A10)))</formula>
    </cfRule>
    <cfRule type="containsText" dxfId="1383" priority="632" operator="containsText" text="1- Bajo">
      <formula>NOT(ISERROR(SEARCH("1- Bajo",A10)))</formula>
    </cfRule>
  </conditionalFormatting>
  <conditionalFormatting sqref="F10:G10 F15:G15">
    <cfRule type="containsText" dxfId="1382" priority="621" operator="containsText" text="3- Moderado">
      <formula>NOT(ISERROR(SEARCH("3- Moderado",F10)))</formula>
    </cfRule>
    <cfRule type="containsText" dxfId="1381" priority="622" operator="containsText" text="6- Moderado">
      <formula>NOT(ISERROR(SEARCH("6- Moderado",F10)))</formula>
    </cfRule>
    <cfRule type="containsText" dxfId="1380" priority="623" operator="containsText" text="4- Moderado">
      <formula>NOT(ISERROR(SEARCH("4- Moderado",F10)))</formula>
    </cfRule>
    <cfRule type="containsText" dxfId="1379" priority="624" operator="containsText" text="3- Bajo">
      <formula>NOT(ISERROR(SEARCH("3- Bajo",F10)))</formula>
    </cfRule>
    <cfRule type="containsText" dxfId="1378" priority="625" operator="containsText" text="4- Bajo">
      <formula>NOT(ISERROR(SEARCH("4- Bajo",F10)))</formula>
    </cfRule>
    <cfRule type="containsText" dxfId="1377" priority="626" operator="containsText" text="1- Bajo">
      <formula>NOT(ISERROR(SEARCH("1- Bajo",F10)))</formula>
    </cfRule>
  </conditionalFormatting>
  <conditionalFormatting sqref="K8">
    <cfRule type="containsText" dxfId="1376" priority="615" operator="containsText" text="3- Moderado">
      <formula>NOT(ISERROR(SEARCH("3- Moderado",K8)))</formula>
    </cfRule>
    <cfRule type="containsText" dxfId="1375" priority="616" operator="containsText" text="6- Moderado">
      <formula>NOT(ISERROR(SEARCH("6- Moderado",K8)))</formula>
    </cfRule>
    <cfRule type="containsText" dxfId="1374" priority="617" operator="containsText" text="4- Moderado">
      <formula>NOT(ISERROR(SEARCH("4- Moderado",K8)))</formula>
    </cfRule>
    <cfRule type="containsText" dxfId="1373" priority="618" operator="containsText" text="3- Bajo">
      <formula>NOT(ISERROR(SEARCH("3- Bajo",K8)))</formula>
    </cfRule>
    <cfRule type="containsText" dxfId="1372" priority="619" operator="containsText" text="4- Bajo">
      <formula>NOT(ISERROR(SEARCH("4- Bajo",K8)))</formula>
    </cfRule>
    <cfRule type="containsText" dxfId="1371" priority="620" operator="containsText" text="1- Bajo">
      <formula>NOT(ISERROR(SEARCH("1- Bajo",K8)))</formula>
    </cfRule>
  </conditionalFormatting>
  <conditionalFormatting sqref="L8">
    <cfRule type="containsText" dxfId="1370" priority="609" operator="containsText" text="3- Moderado">
      <formula>NOT(ISERROR(SEARCH("3- Moderado",L8)))</formula>
    </cfRule>
    <cfRule type="containsText" dxfId="1369" priority="610" operator="containsText" text="6- Moderado">
      <formula>NOT(ISERROR(SEARCH("6- Moderado",L8)))</formula>
    </cfRule>
    <cfRule type="containsText" dxfId="1368" priority="611" operator="containsText" text="4- Moderado">
      <formula>NOT(ISERROR(SEARCH("4- Moderado",L8)))</formula>
    </cfRule>
    <cfRule type="containsText" dxfId="1367" priority="612" operator="containsText" text="3- Bajo">
      <formula>NOT(ISERROR(SEARCH("3- Bajo",L8)))</formula>
    </cfRule>
    <cfRule type="containsText" dxfId="1366" priority="613" operator="containsText" text="4- Bajo">
      <formula>NOT(ISERROR(SEARCH("4- Bajo",L8)))</formula>
    </cfRule>
    <cfRule type="containsText" dxfId="1365" priority="614" operator="containsText" text="1- Bajo">
      <formula>NOT(ISERROR(SEARCH("1- Bajo",L8)))</formula>
    </cfRule>
  </conditionalFormatting>
  <conditionalFormatting sqref="M8">
    <cfRule type="containsText" dxfId="1364" priority="603" operator="containsText" text="3- Moderado">
      <formula>NOT(ISERROR(SEARCH("3- Moderado",M8)))</formula>
    </cfRule>
    <cfRule type="containsText" dxfId="1363" priority="604" operator="containsText" text="6- Moderado">
      <formula>NOT(ISERROR(SEARCH("6- Moderado",M8)))</formula>
    </cfRule>
    <cfRule type="containsText" dxfId="1362" priority="605" operator="containsText" text="4- Moderado">
      <formula>NOT(ISERROR(SEARCH("4- Moderado",M8)))</formula>
    </cfRule>
    <cfRule type="containsText" dxfId="1361" priority="606" operator="containsText" text="3- Bajo">
      <formula>NOT(ISERROR(SEARCH("3- Bajo",M8)))</formula>
    </cfRule>
    <cfRule type="containsText" dxfId="1360" priority="607" operator="containsText" text="4- Bajo">
      <formula>NOT(ISERROR(SEARCH("4- Bajo",M8)))</formula>
    </cfRule>
    <cfRule type="containsText" dxfId="1359" priority="608" operator="containsText" text="1- Bajo">
      <formula>NOT(ISERROR(SEARCH("1- Bajo",M8)))</formula>
    </cfRule>
  </conditionalFormatting>
  <conditionalFormatting sqref="J10:J24">
    <cfRule type="containsText" dxfId="1358" priority="598" operator="containsText" text="Bajo">
      <formula>NOT(ISERROR(SEARCH("Bajo",J10)))</formula>
    </cfRule>
    <cfRule type="containsText" dxfId="1357" priority="599" operator="containsText" text="Moderado">
      <formula>NOT(ISERROR(SEARCH("Moderado",J10)))</formula>
    </cfRule>
    <cfRule type="containsText" dxfId="1356" priority="600" operator="containsText" text="Alto">
      <formula>NOT(ISERROR(SEARCH("Alto",J10)))</formula>
    </cfRule>
    <cfRule type="containsText" dxfId="1355"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354" priority="573" operator="containsText" text="Moderado">
      <formula>NOT(ISERROR(SEARCH("Moderado",M10)))</formula>
    </cfRule>
    <cfRule type="containsText" dxfId="1353" priority="593" operator="containsText" text="Bajo">
      <formula>NOT(ISERROR(SEARCH("Bajo",M10)))</formula>
    </cfRule>
    <cfRule type="containsText" dxfId="1352" priority="594" operator="containsText" text="Moderado">
      <formula>NOT(ISERROR(SEARCH("Moderado",M10)))</formula>
    </cfRule>
    <cfRule type="containsText" dxfId="1351" priority="595" operator="containsText" text="Alto">
      <formula>NOT(ISERROR(SEARCH("Alto",M10)))</formula>
    </cfRule>
    <cfRule type="containsText" dxfId="135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349" priority="587" operator="containsText" text="3- Moderado">
      <formula>NOT(ISERROR(SEARCH("3- Moderado",N10)))</formula>
    </cfRule>
    <cfRule type="containsText" dxfId="1348" priority="588" operator="containsText" text="6- Moderado">
      <formula>NOT(ISERROR(SEARCH("6- Moderado",N10)))</formula>
    </cfRule>
    <cfRule type="containsText" dxfId="1347" priority="589" operator="containsText" text="4- Moderado">
      <formula>NOT(ISERROR(SEARCH("4- Moderado",N10)))</formula>
    </cfRule>
    <cfRule type="containsText" dxfId="1346" priority="590" operator="containsText" text="3- Bajo">
      <formula>NOT(ISERROR(SEARCH("3- Bajo",N10)))</formula>
    </cfRule>
    <cfRule type="containsText" dxfId="1345" priority="591" operator="containsText" text="4- Bajo">
      <formula>NOT(ISERROR(SEARCH("4- Bajo",N10)))</formula>
    </cfRule>
    <cfRule type="containsText" dxfId="1344" priority="592" operator="containsText" text="1- Bajo">
      <formula>NOT(ISERROR(SEARCH("1- Bajo",N10)))</formula>
    </cfRule>
  </conditionalFormatting>
  <conditionalFormatting sqref="H10:H24">
    <cfRule type="containsText" dxfId="1343" priority="574" operator="containsText" text="Muy Alta">
      <formula>NOT(ISERROR(SEARCH("Muy Alta",H10)))</formula>
    </cfRule>
    <cfRule type="containsText" dxfId="1342" priority="575" operator="containsText" text="Alta">
      <formula>NOT(ISERROR(SEARCH("Alta",H10)))</formula>
    </cfRule>
    <cfRule type="containsText" dxfId="1341" priority="576" operator="containsText" text="Muy Alta">
      <formula>NOT(ISERROR(SEARCH("Muy Alta",H10)))</formula>
    </cfRule>
    <cfRule type="containsText" dxfId="1340" priority="581" operator="containsText" text="Muy Baja">
      <formula>NOT(ISERROR(SEARCH("Muy Baja",H10)))</formula>
    </cfRule>
    <cfRule type="containsText" dxfId="1339" priority="582" operator="containsText" text="Baja">
      <formula>NOT(ISERROR(SEARCH("Baja",H10)))</formula>
    </cfRule>
    <cfRule type="containsText" dxfId="1338" priority="583" operator="containsText" text="Media">
      <formula>NOT(ISERROR(SEARCH("Media",H10)))</formula>
    </cfRule>
    <cfRule type="containsText" dxfId="1337" priority="584" operator="containsText" text="Alta">
      <formula>NOT(ISERROR(SEARCH("Alta",H10)))</formula>
    </cfRule>
    <cfRule type="containsText" dxfId="1336" priority="586" operator="containsText" text="Muy Alta">
      <formula>NOT(ISERROR(SEARCH("Muy Alta",H10)))</formula>
    </cfRule>
  </conditionalFormatting>
  <conditionalFormatting sqref="I10:I24">
    <cfRule type="containsText" dxfId="1335" priority="577" operator="containsText" text="Catastrófico">
      <formula>NOT(ISERROR(SEARCH("Catastrófico",I10)))</formula>
    </cfRule>
    <cfRule type="containsText" dxfId="1334" priority="578" operator="containsText" text="Mayor">
      <formula>NOT(ISERROR(SEARCH("Mayor",I10)))</formula>
    </cfRule>
    <cfRule type="containsText" dxfId="1333" priority="579" operator="containsText" text="Menor">
      <formula>NOT(ISERROR(SEARCH("Menor",I10)))</formula>
    </cfRule>
    <cfRule type="containsText" dxfId="1332" priority="580" operator="containsText" text="Leve">
      <formula>NOT(ISERROR(SEARCH("Leve",I10)))</formula>
    </cfRule>
    <cfRule type="containsText" dxfId="1331" priority="585" operator="containsText" text="Moderado">
      <formula>NOT(ISERROR(SEARCH("Moderado",I10)))</formula>
    </cfRule>
  </conditionalFormatting>
  <conditionalFormatting sqref="K10:K24">
    <cfRule type="containsText" dxfId="1330" priority="572" operator="containsText" text="Media">
      <formula>NOT(ISERROR(SEARCH("Media",K10)))</formula>
    </cfRule>
  </conditionalFormatting>
  <conditionalFormatting sqref="L10:L24">
    <cfRule type="containsText" dxfId="1329" priority="571" operator="containsText" text="Moderado">
      <formula>NOT(ISERROR(SEARCH("Moderado",L10)))</formula>
    </cfRule>
  </conditionalFormatting>
  <conditionalFormatting sqref="C15">
    <cfRule type="containsText" dxfId="1328" priority="565" operator="containsText" text="3- Moderado">
      <formula>NOT(ISERROR(SEARCH("3- Moderado",C15)))</formula>
    </cfRule>
    <cfRule type="containsText" dxfId="1327" priority="566" operator="containsText" text="6- Moderado">
      <formula>NOT(ISERROR(SEARCH("6- Moderado",C15)))</formula>
    </cfRule>
    <cfRule type="containsText" dxfId="1326" priority="567" operator="containsText" text="4- Moderado">
      <formula>NOT(ISERROR(SEARCH("4- Moderado",C15)))</formula>
    </cfRule>
    <cfRule type="containsText" dxfId="1325" priority="568" operator="containsText" text="3- Bajo">
      <formula>NOT(ISERROR(SEARCH("3- Bajo",C15)))</formula>
    </cfRule>
    <cfRule type="containsText" dxfId="1324" priority="569" operator="containsText" text="4- Bajo">
      <formula>NOT(ISERROR(SEARCH("4- Bajo",C15)))</formula>
    </cfRule>
    <cfRule type="containsText" dxfId="1323" priority="570" operator="containsText" text="1- Bajo">
      <formula>NOT(ISERROR(SEARCH("1- Bajo",C15)))</formula>
    </cfRule>
  </conditionalFormatting>
  <conditionalFormatting sqref="D15">
    <cfRule type="containsText" dxfId="1322" priority="559" operator="containsText" text="3- Moderado">
      <formula>NOT(ISERROR(SEARCH("3- Moderado",D15)))</formula>
    </cfRule>
    <cfRule type="containsText" dxfId="1321" priority="560" operator="containsText" text="6- Moderado">
      <formula>NOT(ISERROR(SEARCH("6- Moderado",D15)))</formula>
    </cfRule>
    <cfRule type="containsText" dxfId="1320" priority="561" operator="containsText" text="4- Moderado">
      <formula>NOT(ISERROR(SEARCH("4- Moderado",D15)))</formula>
    </cfRule>
    <cfRule type="containsText" dxfId="1319" priority="562" operator="containsText" text="3- Bajo">
      <formula>NOT(ISERROR(SEARCH("3- Bajo",D15)))</formula>
    </cfRule>
    <cfRule type="containsText" dxfId="1318" priority="563" operator="containsText" text="4- Bajo">
      <formula>NOT(ISERROR(SEARCH("4- Bajo",D15)))</formula>
    </cfRule>
    <cfRule type="containsText" dxfId="1317" priority="564" operator="containsText" text="1- Bajo">
      <formula>NOT(ISERROR(SEARCH("1- Bajo",D15)))</formula>
    </cfRule>
  </conditionalFormatting>
  <conditionalFormatting sqref="J10:J24">
    <cfRule type="containsText" dxfId="1316" priority="558" operator="containsText" text="Moderado">
      <formula>NOT(ISERROR(SEARCH("Moderado",J10)))</formula>
    </cfRule>
  </conditionalFormatting>
  <conditionalFormatting sqref="J10:J24">
    <cfRule type="containsText" dxfId="1315" priority="556" operator="containsText" text="Bajo">
      <formula>NOT(ISERROR(SEARCH("Bajo",J10)))</formula>
    </cfRule>
    <cfRule type="containsText" dxfId="1314" priority="557" operator="containsText" text="Extremo">
      <formula>NOT(ISERROR(SEARCH("Extremo",J10)))</formula>
    </cfRule>
  </conditionalFormatting>
  <conditionalFormatting sqref="K10:K24">
    <cfRule type="containsText" dxfId="1313" priority="554" operator="containsText" text="Baja">
      <formula>NOT(ISERROR(SEARCH("Baja",K10)))</formula>
    </cfRule>
    <cfRule type="containsText" dxfId="1312" priority="555" operator="containsText" text="Muy Baja">
      <formula>NOT(ISERROR(SEARCH("Muy Baja",K10)))</formula>
    </cfRule>
  </conditionalFormatting>
  <conditionalFormatting sqref="K10:K24">
    <cfRule type="containsText" dxfId="1311" priority="552" operator="containsText" text="Muy Alta">
      <formula>NOT(ISERROR(SEARCH("Muy Alta",K10)))</formula>
    </cfRule>
    <cfRule type="containsText" dxfId="1310" priority="553" operator="containsText" text="Alta">
      <formula>NOT(ISERROR(SEARCH("Alta",K10)))</formula>
    </cfRule>
  </conditionalFormatting>
  <conditionalFormatting sqref="L10:L24">
    <cfRule type="containsText" dxfId="1309" priority="548" operator="containsText" text="Catastrófico">
      <formula>NOT(ISERROR(SEARCH("Catastrófico",L10)))</formula>
    </cfRule>
    <cfRule type="containsText" dxfId="1308" priority="549" operator="containsText" text="Mayor">
      <formula>NOT(ISERROR(SEARCH("Mayor",L10)))</formula>
    </cfRule>
    <cfRule type="containsText" dxfId="1307" priority="550" operator="containsText" text="Menor">
      <formula>NOT(ISERROR(SEARCH("Menor",L10)))</formula>
    </cfRule>
    <cfRule type="containsText" dxfId="1306" priority="551" operator="containsText" text="Leve">
      <formula>NOT(ISERROR(SEARCH("Leve",L10)))</formula>
    </cfRule>
  </conditionalFormatting>
  <conditionalFormatting sqref="A20 E20">
    <cfRule type="containsText" dxfId="1305" priority="542" operator="containsText" text="3- Moderado">
      <formula>NOT(ISERROR(SEARCH("3- Moderado",A20)))</formula>
    </cfRule>
    <cfRule type="containsText" dxfId="1304" priority="543" operator="containsText" text="6- Moderado">
      <formula>NOT(ISERROR(SEARCH("6- Moderado",A20)))</formula>
    </cfRule>
    <cfRule type="containsText" dxfId="1303" priority="544" operator="containsText" text="4- Moderado">
      <formula>NOT(ISERROR(SEARCH("4- Moderado",A20)))</formula>
    </cfRule>
    <cfRule type="containsText" dxfId="1302" priority="545" operator="containsText" text="3- Bajo">
      <formula>NOT(ISERROR(SEARCH("3- Bajo",A20)))</formula>
    </cfRule>
    <cfRule type="containsText" dxfId="1301" priority="546" operator="containsText" text="4- Bajo">
      <formula>NOT(ISERROR(SEARCH("4- Bajo",A20)))</formula>
    </cfRule>
    <cfRule type="containsText" dxfId="1300" priority="547" operator="containsText" text="1- Bajo">
      <formula>NOT(ISERROR(SEARCH("1- Bajo",A20)))</formula>
    </cfRule>
  </conditionalFormatting>
  <conditionalFormatting sqref="F20:G20">
    <cfRule type="containsText" dxfId="1299" priority="536" operator="containsText" text="3- Moderado">
      <formula>NOT(ISERROR(SEARCH("3- Moderado",F20)))</formula>
    </cfRule>
    <cfRule type="containsText" dxfId="1298" priority="537" operator="containsText" text="6- Moderado">
      <formula>NOT(ISERROR(SEARCH("6- Moderado",F20)))</formula>
    </cfRule>
    <cfRule type="containsText" dxfId="1297" priority="538" operator="containsText" text="4- Moderado">
      <formula>NOT(ISERROR(SEARCH("4- Moderado",F20)))</formula>
    </cfRule>
    <cfRule type="containsText" dxfId="1296" priority="539" operator="containsText" text="3- Bajo">
      <formula>NOT(ISERROR(SEARCH("3- Bajo",F20)))</formula>
    </cfRule>
    <cfRule type="containsText" dxfId="1295" priority="540" operator="containsText" text="4- Bajo">
      <formula>NOT(ISERROR(SEARCH("4- Bajo",F20)))</formula>
    </cfRule>
    <cfRule type="containsText" dxfId="1294" priority="541" operator="containsText" text="1- Bajo">
      <formula>NOT(ISERROR(SEARCH("1- Bajo",F20)))</formula>
    </cfRule>
  </conditionalFormatting>
  <conditionalFormatting sqref="C20">
    <cfRule type="containsText" dxfId="1293" priority="530" operator="containsText" text="3- Moderado">
      <formula>NOT(ISERROR(SEARCH("3- Moderado",C20)))</formula>
    </cfRule>
    <cfRule type="containsText" dxfId="1292" priority="531" operator="containsText" text="6- Moderado">
      <formula>NOT(ISERROR(SEARCH("6- Moderado",C20)))</formula>
    </cfRule>
    <cfRule type="containsText" dxfId="1291" priority="532" operator="containsText" text="4- Moderado">
      <formula>NOT(ISERROR(SEARCH("4- Moderado",C20)))</formula>
    </cfRule>
    <cfRule type="containsText" dxfId="1290" priority="533" operator="containsText" text="3- Bajo">
      <formula>NOT(ISERROR(SEARCH("3- Bajo",C20)))</formula>
    </cfRule>
    <cfRule type="containsText" dxfId="1289" priority="534" operator="containsText" text="4- Bajo">
      <formula>NOT(ISERROR(SEARCH("4- Bajo",C20)))</formula>
    </cfRule>
    <cfRule type="containsText" dxfId="1288" priority="535" operator="containsText" text="1- Bajo">
      <formula>NOT(ISERROR(SEARCH("1- Bajo",C20)))</formula>
    </cfRule>
  </conditionalFormatting>
  <conditionalFormatting sqref="D20">
    <cfRule type="containsText" dxfId="1287" priority="524" operator="containsText" text="3- Moderado">
      <formula>NOT(ISERROR(SEARCH("3- Moderado",D20)))</formula>
    </cfRule>
    <cfRule type="containsText" dxfId="1286" priority="525" operator="containsText" text="6- Moderado">
      <formula>NOT(ISERROR(SEARCH("6- Moderado",D20)))</formula>
    </cfRule>
    <cfRule type="containsText" dxfId="1285" priority="526" operator="containsText" text="4- Moderado">
      <formula>NOT(ISERROR(SEARCH("4- Moderado",D20)))</formula>
    </cfRule>
    <cfRule type="containsText" dxfId="1284" priority="527" operator="containsText" text="3- Bajo">
      <formula>NOT(ISERROR(SEARCH("3- Bajo",D20)))</formula>
    </cfRule>
    <cfRule type="containsText" dxfId="1283" priority="528" operator="containsText" text="4- Bajo">
      <formula>NOT(ISERROR(SEARCH("4- Bajo",D20)))</formula>
    </cfRule>
    <cfRule type="containsText" dxfId="1282" priority="529" operator="containsText" text="1- Bajo">
      <formula>NOT(ISERROR(SEARCH("1- Bajo",D20)))</formula>
    </cfRule>
  </conditionalFormatting>
  <conditionalFormatting sqref="K25:L25">
    <cfRule type="containsText" dxfId="1281" priority="518" operator="containsText" text="3- Moderado">
      <formula>NOT(ISERROR(SEARCH("3- Moderado",K25)))</formula>
    </cfRule>
    <cfRule type="containsText" dxfId="1280" priority="519" operator="containsText" text="6- Moderado">
      <formula>NOT(ISERROR(SEARCH("6- Moderado",K25)))</formula>
    </cfRule>
    <cfRule type="containsText" dxfId="1279" priority="520" operator="containsText" text="4- Moderado">
      <formula>NOT(ISERROR(SEARCH("4- Moderado",K25)))</formula>
    </cfRule>
    <cfRule type="containsText" dxfId="1278" priority="521" operator="containsText" text="3- Bajo">
      <formula>NOT(ISERROR(SEARCH("3- Bajo",K25)))</formula>
    </cfRule>
    <cfRule type="containsText" dxfId="1277" priority="522" operator="containsText" text="4- Bajo">
      <formula>NOT(ISERROR(SEARCH("4- Bajo",K25)))</formula>
    </cfRule>
    <cfRule type="containsText" dxfId="1276" priority="523" operator="containsText" text="1- Bajo">
      <formula>NOT(ISERROR(SEARCH("1- Bajo",K25)))</formula>
    </cfRule>
  </conditionalFormatting>
  <conditionalFormatting sqref="H25:I25">
    <cfRule type="containsText" dxfId="1275" priority="512" operator="containsText" text="3- Moderado">
      <formula>NOT(ISERROR(SEARCH("3- Moderado",H25)))</formula>
    </cfRule>
    <cfRule type="containsText" dxfId="1274" priority="513" operator="containsText" text="6- Moderado">
      <formula>NOT(ISERROR(SEARCH("6- Moderado",H25)))</formula>
    </cfRule>
    <cfRule type="containsText" dxfId="1273" priority="514" operator="containsText" text="4- Moderado">
      <formula>NOT(ISERROR(SEARCH("4- Moderado",H25)))</formula>
    </cfRule>
    <cfRule type="containsText" dxfId="1272" priority="515" operator="containsText" text="3- Bajo">
      <formula>NOT(ISERROR(SEARCH("3- Bajo",H25)))</formula>
    </cfRule>
    <cfRule type="containsText" dxfId="1271" priority="516" operator="containsText" text="4- Bajo">
      <formula>NOT(ISERROR(SEARCH("4- Bajo",H25)))</formula>
    </cfRule>
    <cfRule type="containsText" dxfId="1270" priority="517" operator="containsText" text="1- Bajo">
      <formula>NOT(ISERROR(SEARCH("1- Bajo",H25)))</formula>
    </cfRule>
  </conditionalFormatting>
  <conditionalFormatting sqref="A25 C25:E25">
    <cfRule type="containsText" dxfId="1269" priority="506" operator="containsText" text="3- Moderado">
      <formula>NOT(ISERROR(SEARCH("3- Moderado",A25)))</formula>
    </cfRule>
    <cfRule type="containsText" dxfId="1268" priority="507" operator="containsText" text="6- Moderado">
      <formula>NOT(ISERROR(SEARCH("6- Moderado",A25)))</formula>
    </cfRule>
    <cfRule type="containsText" dxfId="1267" priority="508" operator="containsText" text="4- Moderado">
      <formula>NOT(ISERROR(SEARCH("4- Moderado",A25)))</formula>
    </cfRule>
    <cfRule type="containsText" dxfId="1266" priority="509" operator="containsText" text="3- Bajo">
      <formula>NOT(ISERROR(SEARCH("3- Bajo",A25)))</formula>
    </cfRule>
    <cfRule type="containsText" dxfId="1265" priority="510" operator="containsText" text="4- Bajo">
      <formula>NOT(ISERROR(SEARCH("4- Bajo",A25)))</formula>
    </cfRule>
    <cfRule type="containsText" dxfId="1264" priority="511" operator="containsText" text="1- Bajo">
      <formula>NOT(ISERROR(SEARCH("1- Bajo",A25)))</formula>
    </cfRule>
  </conditionalFormatting>
  <conditionalFormatting sqref="F25:G25">
    <cfRule type="containsText" dxfId="1263" priority="500" operator="containsText" text="3- Moderado">
      <formula>NOT(ISERROR(SEARCH("3- Moderado",F25)))</formula>
    </cfRule>
    <cfRule type="containsText" dxfId="1262" priority="501" operator="containsText" text="6- Moderado">
      <formula>NOT(ISERROR(SEARCH("6- Moderado",F25)))</formula>
    </cfRule>
    <cfRule type="containsText" dxfId="1261" priority="502" operator="containsText" text="4- Moderado">
      <formula>NOT(ISERROR(SEARCH("4- Moderado",F25)))</formula>
    </cfRule>
    <cfRule type="containsText" dxfId="1260" priority="503" operator="containsText" text="3- Bajo">
      <formula>NOT(ISERROR(SEARCH("3- Bajo",F25)))</formula>
    </cfRule>
    <cfRule type="containsText" dxfId="1259" priority="504" operator="containsText" text="4- Bajo">
      <formula>NOT(ISERROR(SEARCH("4- Bajo",F25)))</formula>
    </cfRule>
    <cfRule type="containsText" dxfId="1258" priority="505" operator="containsText" text="1- Bajo">
      <formula>NOT(ISERROR(SEARCH("1- Bajo",F25)))</formula>
    </cfRule>
  </conditionalFormatting>
  <conditionalFormatting sqref="J25:J29">
    <cfRule type="containsText" dxfId="1257" priority="495" operator="containsText" text="Bajo">
      <formula>NOT(ISERROR(SEARCH("Bajo",J25)))</formula>
    </cfRule>
    <cfRule type="containsText" dxfId="1256" priority="496" operator="containsText" text="Moderado">
      <formula>NOT(ISERROR(SEARCH("Moderado",J25)))</formula>
    </cfRule>
    <cfRule type="containsText" dxfId="1255" priority="497" operator="containsText" text="Alto">
      <formula>NOT(ISERROR(SEARCH("Alto",J25)))</formula>
    </cfRule>
    <cfRule type="containsText" dxfId="1254"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53" priority="470" operator="containsText" text="Moderado">
      <formula>NOT(ISERROR(SEARCH("Moderado",M25)))</formula>
    </cfRule>
    <cfRule type="containsText" dxfId="1252" priority="490" operator="containsText" text="Bajo">
      <formula>NOT(ISERROR(SEARCH("Bajo",M25)))</formula>
    </cfRule>
    <cfRule type="containsText" dxfId="1251" priority="491" operator="containsText" text="Moderado">
      <formula>NOT(ISERROR(SEARCH("Moderado",M25)))</formula>
    </cfRule>
    <cfRule type="containsText" dxfId="1250" priority="492" operator="containsText" text="Alto">
      <formula>NOT(ISERROR(SEARCH("Alto",M25)))</formula>
    </cfRule>
    <cfRule type="containsText" dxfId="1249"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48" priority="484" operator="containsText" text="3- Moderado">
      <formula>NOT(ISERROR(SEARCH("3- Moderado",N25)))</formula>
    </cfRule>
    <cfRule type="containsText" dxfId="1247" priority="485" operator="containsText" text="6- Moderado">
      <formula>NOT(ISERROR(SEARCH("6- Moderado",N25)))</formula>
    </cfRule>
    <cfRule type="containsText" dxfId="1246" priority="486" operator="containsText" text="4- Moderado">
      <formula>NOT(ISERROR(SEARCH("4- Moderado",N25)))</formula>
    </cfRule>
    <cfRule type="containsText" dxfId="1245" priority="487" operator="containsText" text="3- Bajo">
      <formula>NOT(ISERROR(SEARCH("3- Bajo",N25)))</formula>
    </cfRule>
    <cfRule type="containsText" dxfId="1244" priority="488" operator="containsText" text="4- Bajo">
      <formula>NOT(ISERROR(SEARCH("4- Bajo",N25)))</formula>
    </cfRule>
    <cfRule type="containsText" dxfId="1243" priority="489" operator="containsText" text="1- Bajo">
      <formula>NOT(ISERROR(SEARCH("1- Bajo",N25)))</formula>
    </cfRule>
  </conditionalFormatting>
  <conditionalFormatting sqref="H25:H29">
    <cfRule type="containsText" dxfId="1242" priority="471" operator="containsText" text="Muy Alta">
      <formula>NOT(ISERROR(SEARCH("Muy Alta",H25)))</formula>
    </cfRule>
    <cfRule type="containsText" dxfId="1241" priority="472" operator="containsText" text="Alta">
      <formula>NOT(ISERROR(SEARCH("Alta",H25)))</formula>
    </cfRule>
    <cfRule type="containsText" dxfId="1240" priority="473" operator="containsText" text="Muy Alta">
      <formula>NOT(ISERROR(SEARCH("Muy Alta",H25)))</formula>
    </cfRule>
    <cfRule type="containsText" dxfId="1239" priority="478" operator="containsText" text="Muy Baja">
      <formula>NOT(ISERROR(SEARCH("Muy Baja",H25)))</formula>
    </cfRule>
    <cfRule type="containsText" dxfId="1238" priority="479" operator="containsText" text="Baja">
      <formula>NOT(ISERROR(SEARCH("Baja",H25)))</formula>
    </cfRule>
    <cfRule type="containsText" dxfId="1237" priority="480" operator="containsText" text="Media">
      <formula>NOT(ISERROR(SEARCH("Media",H25)))</formula>
    </cfRule>
    <cfRule type="containsText" dxfId="1236" priority="481" operator="containsText" text="Alta">
      <formula>NOT(ISERROR(SEARCH("Alta",H25)))</formula>
    </cfRule>
    <cfRule type="containsText" dxfId="1235" priority="483" operator="containsText" text="Muy Alta">
      <formula>NOT(ISERROR(SEARCH("Muy Alta",H25)))</formula>
    </cfRule>
  </conditionalFormatting>
  <conditionalFormatting sqref="I25:I29">
    <cfRule type="containsText" dxfId="1234" priority="474" operator="containsText" text="Catastrófico">
      <formula>NOT(ISERROR(SEARCH("Catastrófico",I25)))</formula>
    </cfRule>
    <cfRule type="containsText" dxfId="1233" priority="475" operator="containsText" text="Mayor">
      <formula>NOT(ISERROR(SEARCH("Mayor",I25)))</formula>
    </cfRule>
    <cfRule type="containsText" dxfId="1232" priority="476" operator="containsText" text="Menor">
      <formula>NOT(ISERROR(SEARCH("Menor",I25)))</formula>
    </cfRule>
    <cfRule type="containsText" dxfId="1231" priority="477" operator="containsText" text="Leve">
      <formula>NOT(ISERROR(SEARCH("Leve",I25)))</formula>
    </cfRule>
    <cfRule type="containsText" dxfId="1230" priority="482" operator="containsText" text="Moderado">
      <formula>NOT(ISERROR(SEARCH("Moderado",I25)))</formula>
    </cfRule>
  </conditionalFormatting>
  <conditionalFormatting sqref="K25:K29">
    <cfRule type="containsText" dxfId="1229" priority="469" operator="containsText" text="Media">
      <formula>NOT(ISERROR(SEARCH("Media",K25)))</formula>
    </cfRule>
  </conditionalFormatting>
  <conditionalFormatting sqref="L25:L29">
    <cfRule type="containsText" dxfId="1228" priority="468" operator="containsText" text="Moderado">
      <formula>NOT(ISERROR(SEARCH("Moderado",L25)))</formula>
    </cfRule>
  </conditionalFormatting>
  <conditionalFormatting sqref="J25:J29">
    <cfRule type="containsText" dxfId="1227" priority="467" operator="containsText" text="Moderado">
      <formula>NOT(ISERROR(SEARCH("Moderado",J25)))</formula>
    </cfRule>
  </conditionalFormatting>
  <conditionalFormatting sqref="J25:J29">
    <cfRule type="containsText" dxfId="1226" priority="465" operator="containsText" text="Bajo">
      <formula>NOT(ISERROR(SEARCH("Bajo",J25)))</formula>
    </cfRule>
    <cfRule type="containsText" dxfId="1225" priority="466" operator="containsText" text="Extremo">
      <formula>NOT(ISERROR(SEARCH("Extremo",J25)))</formula>
    </cfRule>
  </conditionalFormatting>
  <conditionalFormatting sqref="K25:K29">
    <cfRule type="containsText" dxfId="1224" priority="463" operator="containsText" text="Baja">
      <formula>NOT(ISERROR(SEARCH("Baja",K25)))</formula>
    </cfRule>
    <cfRule type="containsText" dxfId="1223" priority="464" operator="containsText" text="Muy Baja">
      <formula>NOT(ISERROR(SEARCH("Muy Baja",K25)))</formula>
    </cfRule>
  </conditionalFormatting>
  <conditionalFormatting sqref="K25:K29">
    <cfRule type="containsText" dxfId="1222" priority="461" operator="containsText" text="Muy Alta">
      <formula>NOT(ISERROR(SEARCH("Muy Alta",K25)))</formula>
    </cfRule>
    <cfRule type="containsText" dxfId="1221" priority="462" operator="containsText" text="Alta">
      <formula>NOT(ISERROR(SEARCH("Alta",K25)))</formula>
    </cfRule>
  </conditionalFormatting>
  <conditionalFormatting sqref="L25:L29">
    <cfRule type="containsText" dxfId="1220" priority="457" operator="containsText" text="Catastrófico">
      <formula>NOT(ISERROR(SEARCH("Catastrófico",L25)))</formula>
    </cfRule>
    <cfRule type="containsText" dxfId="1219" priority="458" operator="containsText" text="Mayor">
      <formula>NOT(ISERROR(SEARCH("Mayor",L25)))</formula>
    </cfRule>
    <cfRule type="containsText" dxfId="1218" priority="459" operator="containsText" text="Menor">
      <formula>NOT(ISERROR(SEARCH("Menor",L25)))</formula>
    </cfRule>
    <cfRule type="containsText" dxfId="1217" priority="460" operator="containsText" text="Leve">
      <formula>NOT(ISERROR(SEARCH("Leve",L25)))</formula>
    </cfRule>
  </conditionalFormatting>
  <conditionalFormatting sqref="K30:L30">
    <cfRule type="containsText" dxfId="1216" priority="451" operator="containsText" text="3- Moderado">
      <formula>NOT(ISERROR(SEARCH("3- Moderado",K30)))</formula>
    </cfRule>
    <cfRule type="containsText" dxfId="1215" priority="452" operator="containsText" text="6- Moderado">
      <formula>NOT(ISERROR(SEARCH("6- Moderado",K30)))</formula>
    </cfRule>
    <cfRule type="containsText" dxfId="1214" priority="453" operator="containsText" text="4- Moderado">
      <formula>NOT(ISERROR(SEARCH("4- Moderado",K30)))</formula>
    </cfRule>
    <cfRule type="containsText" dxfId="1213" priority="454" operator="containsText" text="3- Bajo">
      <formula>NOT(ISERROR(SEARCH("3- Bajo",K30)))</formula>
    </cfRule>
    <cfRule type="containsText" dxfId="1212" priority="455" operator="containsText" text="4- Bajo">
      <formula>NOT(ISERROR(SEARCH("4- Bajo",K30)))</formula>
    </cfRule>
    <cfRule type="containsText" dxfId="1211" priority="456" operator="containsText" text="1- Bajo">
      <formula>NOT(ISERROR(SEARCH("1- Bajo",K30)))</formula>
    </cfRule>
  </conditionalFormatting>
  <conditionalFormatting sqref="H30:I30">
    <cfRule type="containsText" dxfId="1210" priority="445" operator="containsText" text="3- Moderado">
      <formula>NOT(ISERROR(SEARCH("3- Moderado",H30)))</formula>
    </cfRule>
    <cfRule type="containsText" dxfId="1209" priority="446" operator="containsText" text="6- Moderado">
      <formula>NOT(ISERROR(SEARCH("6- Moderado",H30)))</formula>
    </cfRule>
    <cfRule type="containsText" dxfId="1208" priority="447" operator="containsText" text="4- Moderado">
      <formula>NOT(ISERROR(SEARCH("4- Moderado",H30)))</formula>
    </cfRule>
    <cfRule type="containsText" dxfId="1207" priority="448" operator="containsText" text="3- Bajo">
      <formula>NOT(ISERROR(SEARCH("3- Bajo",H30)))</formula>
    </cfRule>
    <cfRule type="containsText" dxfId="1206" priority="449" operator="containsText" text="4- Bajo">
      <formula>NOT(ISERROR(SEARCH("4- Bajo",H30)))</formula>
    </cfRule>
    <cfRule type="containsText" dxfId="1205" priority="450" operator="containsText" text="1- Bajo">
      <formula>NOT(ISERROR(SEARCH("1- Bajo",H30)))</formula>
    </cfRule>
  </conditionalFormatting>
  <conditionalFormatting sqref="A30 C30:E30">
    <cfRule type="containsText" dxfId="1204" priority="439" operator="containsText" text="3- Moderado">
      <formula>NOT(ISERROR(SEARCH("3- Moderado",A30)))</formula>
    </cfRule>
    <cfRule type="containsText" dxfId="1203" priority="440" operator="containsText" text="6- Moderado">
      <formula>NOT(ISERROR(SEARCH("6- Moderado",A30)))</formula>
    </cfRule>
    <cfRule type="containsText" dxfId="1202" priority="441" operator="containsText" text="4- Moderado">
      <formula>NOT(ISERROR(SEARCH("4- Moderado",A30)))</formula>
    </cfRule>
    <cfRule type="containsText" dxfId="1201" priority="442" operator="containsText" text="3- Bajo">
      <formula>NOT(ISERROR(SEARCH("3- Bajo",A30)))</formula>
    </cfRule>
    <cfRule type="containsText" dxfId="1200" priority="443" operator="containsText" text="4- Bajo">
      <formula>NOT(ISERROR(SEARCH("4- Bajo",A30)))</formula>
    </cfRule>
    <cfRule type="containsText" dxfId="1199" priority="444" operator="containsText" text="1- Bajo">
      <formula>NOT(ISERROR(SEARCH("1- Bajo",A30)))</formula>
    </cfRule>
  </conditionalFormatting>
  <conditionalFormatting sqref="F30:G30">
    <cfRule type="containsText" dxfId="1198" priority="433" operator="containsText" text="3- Moderado">
      <formula>NOT(ISERROR(SEARCH("3- Moderado",F30)))</formula>
    </cfRule>
    <cfRule type="containsText" dxfId="1197" priority="434" operator="containsText" text="6- Moderado">
      <formula>NOT(ISERROR(SEARCH("6- Moderado",F30)))</formula>
    </cfRule>
    <cfRule type="containsText" dxfId="1196" priority="435" operator="containsText" text="4- Moderado">
      <formula>NOT(ISERROR(SEARCH("4- Moderado",F30)))</formula>
    </cfRule>
    <cfRule type="containsText" dxfId="1195" priority="436" operator="containsText" text="3- Bajo">
      <formula>NOT(ISERROR(SEARCH("3- Bajo",F30)))</formula>
    </cfRule>
    <cfRule type="containsText" dxfId="1194" priority="437" operator="containsText" text="4- Bajo">
      <formula>NOT(ISERROR(SEARCH("4- Bajo",F30)))</formula>
    </cfRule>
    <cfRule type="containsText" dxfId="1193" priority="438" operator="containsText" text="1- Bajo">
      <formula>NOT(ISERROR(SEARCH("1- Bajo",F30)))</formula>
    </cfRule>
  </conditionalFormatting>
  <conditionalFormatting sqref="J30:J34">
    <cfRule type="containsText" dxfId="1192" priority="428" operator="containsText" text="Bajo">
      <formula>NOT(ISERROR(SEARCH("Bajo",J30)))</formula>
    </cfRule>
    <cfRule type="containsText" dxfId="1191" priority="429" operator="containsText" text="Moderado">
      <formula>NOT(ISERROR(SEARCH("Moderado",J30)))</formula>
    </cfRule>
    <cfRule type="containsText" dxfId="1190" priority="430" operator="containsText" text="Alto">
      <formula>NOT(ISERROR(SEARCH("Alto",J30)))</formula>
    </cfRule>
    <cfRule type="containsText" dxfId="1189"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88" priority="403" operator="containsText" text="Moderado">
      <formula>NOT(ISERROR(SEARCH("Moderado",M30)))</formula>
    </cfRule>
    <cfRule type="containsText" dxfId="1187" priority="423" operator="containsText" text="Bajo">
      <formula>NOT(ISERROR(SEARCH("Bajo",M30)))</formula>
    </cfRule>
    <cfRule type="containsText" dxfId="1186" priority="424" operator="containsText" text="Moderado">
      <formula>NOT(ISERROR(SEARCH("Moderado",M30)))</formula>
    </cfRule>
    <cfRule type="containsText" dxfId="1185" priority="425" operator="containsText" text="Alto">
      <formula>NOT(ISERROR(SEARCH("Alto",M30)))</formula>
    </cfRule>
    <cfRule type="containsText" dxfId="1184"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83" priority="417" operator="containsText" text="3- Moderado">
      <formula>NOT(ISERROR(SEARCH("3- Moderado",N30)))</formula>
    </cfRule>
    <cfRule type="containsText" dxfId="1182" priority="418" operator="containsText" text="6- Moderado">
      <formula>NOT(ISERROR(SEARCH("6- Moderado",N30)))</formula>
    </cfRule>
    <cfRule type="containsText" dxfId="1181" priority="419" operator="containsText" text="4- Moderado">
      <formula>NOT(ISERROR(SEARCH("4- Moderado",N30)))</formula>
    </cfRule>
    <cfRule type="containsText" dxfId="1180" priority="420" operator="containsText" text="3- Bajo">
      <formula>NOT(ISERROR(SEARCH("3- Bajo",N30)))</formula>
    </cfRule>
    <cfRule type="containsText" dxfId="1179" priority="421" operator="containsText" text="4- Bajo">
      <formula>NOT(ISERROR(SEARCH("4- Bajo",N30)))</formula>
    </cfRule>
    <cfRule type="containsText" dxfId="1178" priority="422" operator="containsText" text="1- Bajo">
      <formula>NOT(ISERROR(SEARCH("1- Bajo",N30)))</formula>
    </cfRule>
  </conditionalFormatting>
  <conditionalFormatting sqref="H30:H34">
    <cfRule type="containsText" dxfId="1177" priority="404" operator="containsText" text="Muy Alta">
      <formula>NOT(ISERROR(SEARCH("Muy Alta",H30)))</formula>
    </cfRule>
    <cfRule type="containsText" dxfId="1176" priority="405" operator="containsText" text="Alta">
      <formula>NOT(ISERROR(SEARCH("Alta",H30)))</formula>
    </cfRule>
    <cfRule type="containsText" dxfId="1175" priority="406" operator="containsText" text="Muy Alta">
      <formula>NOT(ISERROR(SEARCH("Muy Alta",H30)))</formula>
    </cfRule>
    <cfRule type="containsText" dxfId="1174" priority="411" operator="containsText" text="Muy Baja">
      <formula>NOT(ISERROR(SEARCH("Muy Baja",H30)))</formula>
    </cfRule>
    <cfRule type="containsText" dxfId="1173" priority="412" operator="containsText" text="Baja">
      <formula>NOT(ISERROR(SEARCH("Baja",H30)))</formula>
    </cfRule>
    <cfRule type="containsText" dxfId="1172" priority="413" operator="containsText" text="Media">
      <formula>NOT(ISERROR(SEARCH("Media",H30)))</formula>
    </cfRule>
    <cfRule type="containsText" dxfId="1171" priority="414" operator="containsText" text="Alta">
      <formula>NOT(ISERROR(SEARCH("Alta",H30)))</formula>
    </cfRule>
    <cfRule type="containsText" dxfId="1170" priority="416" operator="containsText" text="Muy Alta">
      <formula>NOT(ISERROR(SEARCH("Muy Alta",H30)))</formula>
    </cfRule>
  </conditionalFormatting>
  <conditionalFormatting sqref="I30:I34">
    <cfRule type="containsText" dxfId="1169" priority="407" operator="containsText" text="Catastrófico">
      <formula>NOT(ISERROR(SEARCH("Catastrófico",I30)))</formula>
    </cfRule>
    <cfRule type="containsText" dxfId="1168" priority="408" operator="containsText" text="Mayor">
      <formula>NOT(ISERROR(SEARCH("Mayor",I30)))</formula>
    </cfRule>
    <cfRule type="containsText" dxfId="1167" priority="409" operator="containsText" text="Menor">
      <formula>NOT(ISERROR(SEARCH("Menor",I30)))</formula>
    </cfRule>
    <cfRule type="containsText" dxfId="1166" priority="410" operator="containsText" text="Leve">
      <formula>NOT(ISERROR(SEARCH("Leve",I30)))</formula>
    </cfRule>
    <cfRule type="containsText" dxfId="1165" priority="415" operator="containsText" text="Moderado">
      <formula>NOT(ISERROR(SEARCH("Moderado",I30)))</formula>
    </cfRule>
  </conditionalFormatting>
  <conditionalFormatting sqref="K30:K34">
    <cfRule type="containsText" dxfId="1164" priority="402" operator="containsText" text="Media">
      <formula>NOT(ISERROR(SEARCH("Media",K30)))</formula>
    </cfRule>
  </conditionalFormatting>
  <conditionalFormatting sqref="L30:L34">
    <cfRule type="containsText" dxfId="1163" priority="401" operator="containsText" text="Moderado">
      <formula>NOT(ISERROR(SEARCH("Moderado",L30)))</formula>
    </cfRule>
  </conditionalFormatting>
  <conditionalFormatting sqref="J30:J34">
    <cfRule type="containsText" dxfId="1162" priority="400" operator="containsText" text="Moderado">
      <formula>NOT(ISERROR(SEARCH("Moderado",J30)))</formula>
    </cfRule>
  </conditionalFormatting>
  <conditionalFormatting sqref="J30:J34">
    <cfRule type="containsText" dxfId="1161" priority="398" operator="containsText" text="Bajo">
      <formula>NOT(ISERROR(SEARCH("Bajo",J30)))</formula>
    </cfRule>
    <cfRule type="containsText" dxfId="1160" priority="399" operator="containsText" text="Extremo">
      <formula>NOT(ISERROR(SEARCH("Extremo",J30)))</formula>
    </cfRule>
  </conditionalFormatting>
  <conditionalFormatting sqref="K30:K34">
    <cfRule type="containsText" dxfId="1159" priority="396" operator="containsText" text="Baja">
      <formula>NOT(ISERROR(SEARCH("Baja",K30)))</formula>
    </cfRule>
    <cfRule type="containsText" dxfId="1158" priority="397" operator="containsText" text="Muy Baja">
      <formula>NOT(ISERROR(SEARCH("Muy Baja",K30)))</formula>
    </cfRule>
  </conditionalFormatting>
  <conditionalFormatting sqref="K30:K34">
    <cfRule type="containsText" dxfId="1157" priority="394" operator="containsText" text="Muy Alta">
      <formula>NOT(ISERROR(SEARCH("Muy Alta",K30)))</formula>
    </cfRule>
    <cfRule type="containsText" dxfId="1156" priority="395" operator="containsText" text="Alta">
      <formula>NOT(ISERROR(SEARCH("Alta",K30)))</formula>
    </cfRule>
  </conditionalFormatting>
  <conditionalFormatting sqref="L30:L34">
    <cfRule type="containsText" dxfId="1155" priority="390" operator="containsText" text="Catastrófico">
      <formula>NOT(ISERROR(SEARCH("Catastrófico",L30)))</formula>
    </cfRule>
    <cfRule type="containsText" dxfId="1154" priority="391" operator="containsText" text="Mayor">
      <formula>NOT(ISERROR(SEARCH("Mayor",L30)))</formula>
    </cfRule>
    <cfRule type="containsText" dxfId="1153" priority="392" operator="containsText" text="Menor">
      <formula>NOT(ISERROR(SEARCH("Menor",L30)))</formula>
    </cfRule>
    <cfRule type="containsText" dxfId="1152" priority="393" operator="containsText" text="Leve">
      <formula>NOT(ISERROR(SEARCH("Leve",L30)))</formula>
    </cfRule>
  </conditionalFormatting>
  <conditionalFormatting sqref="K35:L35">
    <cfRule type="containsText" dxfId="1151" priority="384" operator="containsText" text="3- Moderado">
      <formula>NOT(ISERROR(SEARCH("3- Moderado",K35)))</formula>
    </cfRule>
    <cfRule type="containsText" dxfId="1150" priority="385" operator="containsText" text="6- Moderado">
      <formula>NOT(ISERROR(SEARCH("6- Moderado",K35)))</formula>
    </cfRule>
    <cfRule type="containsText" dxfId="1149" priority="386" operator="containsText" text="4- Moderado">
      <formula>NOT(ISERROR(SEARCH("4- Moderado",K35)))</formula>
    </cfRule>
    <cfRule type="containsText" dxfId="1148" priority="387" operator="containsText" text="3- Bajo">
      <formula>NOT(ISERROR(SEARCH("3- Bajo",K35)))</formula>
    </cfRule>
    <cfRule type="containsText" dxfId="1147" priority="388" operator="containsText" text="4- Bajo">
      <formula>NOT(ISERROR(SEARCH("4- Bajo",K35)))</formula>
    </cfRule>
    <cfRule type="containsText" dxfId="1146" priority="389" operator="containsText" text="1- Bajo">
      <formula>NOT(ISERROR(SEARCH("1- Bajo",K35)))</formula>
    </cfRule>
  </conditionalFormatting>
  <conditionalFormatting sqref="H35:I35">
    <cfRule type="containsText" dxfId="1145" priority="378" operator="containsText" text="3- Moderado">
      <formula>NOT(ISERROR(SEARCH("3- Moderado",H35)))</formula>
    </cfRule>
    <cfRule type="containsText" dxfId="1144" priority="379" operator="containsText" text="6- Moderado">
      <formula>NOT(ISERROR(SEARCH("6- Moderado",H35)))</formula>
    </cfRule>
    <cfRule type="containsText" dxfId="1143" priority="380" operator="containsText" text="4- Moderado">
      <formula>NOT(ISERROR(SEARCH("4- Moderado",H35)))</formula>
    </cfRule>
    <cfRule type="containsText" dxfId="1142" priority="381" operator="containsText" text="3- Bajo">
      <formula>NOT(ISERROR(SEARCH("3- Bajo",H35)))</formula>
    </cfRule>
    <cfRule type="containsText" dxfId="1141" priority="382" operator="containsText" text="4- Bajo">
      <formula>NOT(ISERROR(SEARCH("4- Bajo",H35)))</formula>
    </cfRule>
    <cfRule type="containsText" dxfId="1140" priority="383" operator="containsText" text="1- Bajo">
      <formula>NOT(ISERROR(SEARCH("1- Bajo",H35)))</formula>
    </cfRule>
  </conditionalFormatting>
  <conditionalFormatting sqref="A35 C35:E35">
    <cfRule type="containsText" dxfId="1139" priority="372" operator="containsText" text="3- Moderado">
      <formula>NOT(ISERROR(SEARCH("3- Moderado",A35)))</formula>
    </cfRule>
    <cfRule type="containsText" dxfId="1138" priority="373" operator="containsText" text="6- Moderado">
      <formula>NOT(ISERROR(SEARCH("6- Moderado",A35)))</formula>
    </cfRule>
    <cfRule type="containsText" dxfId="1137" priority="374" operator="containsText" text="4- Moderado">
      <formula>NOT(ISERROR(SEARCH("4- Moderado",A35)))</formula>
    </cfRule>
    <cfRule type="containsText" dxfId="1136" priority="375" operator="containsText" text="3- Bajo">
      <formula>NOT(ISERROR(SEARCH("3- Bajo",A35)))</formula>
    </cfRule>
    <cfRule type="containsText" dxfId="1135" priority="376" operator="containsText" text="4- Bajo">
      <formula>NOT(ISERROR(SEARCH("4- Bajo",A35)))</formula>
    </cfRule>
    <cfRule type="containsText" dxfId="1134" priority="377" operator="containsText" text="1- Bajo">
      <formula>NOT(ISERROR(SEARCH("1- Bajo",A35)))</formula>
    </cfRule>
  </conditionalFormatting>
  <conditionalFormatting sqref="F35:G35">
    <cfRule type="containsText" dxfId="1133" priority="366" operator="containsText" text="3- Moderado">
      <formula>NOT(ISERROR(SEARCH("3- Moderado",F35)))</formula>
    </cfRule>
    <cfRule type="containsText" dxfId="1132" priority="367" operator="containsText" text="6- Moderado">
      <formula>NOT(ISERROR(SEARCH("6- Moderado",F35)))</formula>
    </cfRule>
    <cfRule type="containsText" dxfId="1131" priority="368" operator="containsText" text="4- Moderado">
      <formula>NOT(ISERROR(SEARCH("4- Moderado",F35)))</formula>
    </cfRule>
    <cfRule type="containsText" dxfId="1130" priority="369" operator="containsText" text="3- Bajo">
      <formula>NOT(ISERROR(SEARCH("3- Bajo",F35)))</formula>
    </cfRule>
    <cfRule type="containsText" dxfId="1129" priority="370" operator="containsText" text="4- Bajo">
      <formula>NOT(ISERROR(SEARCH("4- Bajo",F35)))</formula>
    </cfRule>
    <cfRule type="containsText" dxfId="1128" priority="371" operator="containsText" text="1- Bajo">
      <formula>NOT(ISERROR(SEARCH("1- Bajo",F35)))</formula>
    </cfRule>
  </conditionalFormatting>
  <conditionalFormatting sqref="J35:J39">
    <cfRule type="containsText" dxfId="1127" priority="361" operator="containsText" text="Bajo">
      <formula>NOT(ISERROR(SEARCH("Bajo",J35)))</formula>
    </cfRule>
    <cfRule type="containsText" dxfId="1126" priority="362" operator="containsText" text="Moderado">
      <formula>NOT(ISERROR(SEARCH("Moderado",J35)))</formula>
    </cfRule>
    <cfRule type="containsText" dxfId="1125" priority="363" operator="containsText" text="Alto">
      <formula>NOT(ISERROR(SEARCH("Alto",J35)))</formula>
    </cfRule>
    <cfRule type="containsText" dxfId="1124"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123" priority="336" operator="containsText" text="Moderado">
      <formula>NOT(ISERROR(SEARCH("Moderado",M35)))</formula>
    </cfRule>
    <cfRule type="containsText" dxfId="1122" priority="356" operator="containsText" text="Bajo">
      <formula>NOT(ISERROR(SEARCH("Bajo",M35)))</formula>
    </cfRule>
    <cfRule type="containsText" dxfId="1121" priority="357" operator="containsText" text="Moderado">
      <formula>NOT(ISERROR(SEARCH("Moderado",M35)))</formula>
    </cfRule>
    <cfRule type="containsText" dxfId="1120" priority="358" operator="containsText" text="Alto">
      <formula>NOT(ISERROR(SEARCH("Alto",M35)))</formula>
    </cfRule>
    <cfRule type="containsText" dxfId="1119"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118" priority="350" operator="containsText" text="3- Moderado">
      <formula>NOT(ISERROR(SEARCH("3- Moderado",N35)))</formula>
    </cfRule>
    <cfRule type="containsText" dxfId="1117" priority="351" operator="containsText" text="6- Moderado">
      <formula>NOT(ISERROR(SEARCH("6- Moderado",N35)))</formula>
    </cfRule>
    <cfRule type="containsText" dxfId="1116" priority="352" operator="containsText" text="4- Moderado">
      <formula>NOT(ISERROR(SEARCH("4- Moderado",N35)))</formula>
    </cfRule>
    <cfRule type="containsText" dxfId="1115" priority="353" operator="containsText" text="3- Bajo">
      <formula>NOT(ISERROR(SEARCH("3- Bajo",N35)))</formula>
    </cfRule>
    <cfRule type="containsText" dxfId="1114" priority="354" operator="containsText" text="4- Bajo">
      <formula>NOT(ISERROR(SEARCH("4- Bajo",N35)))</formula>
    </cfRule>
    <cfRule type="containsText" dxfId="1113" priority="355" operator="containsText" text="1- Bajo">
      <formula>NOT(ISERROR(SEARCH("1- Bajo",N35)))</formula>
    </cfRule>
  </conditionalFormatting>
  <conditionalFormatting sqref="H35:H39">
    <cfRule type="containsText" dxfId="1112" priority="337" operator="containsText" text="Muy Alta">
      <formula>NOT(ISERROR(SEARCH("Muy Alta",H35)))</formula>
    </cfRule>
    <cfRule type="containsText" dxfId="1111" priority="338" operator="containsText" text="Alta">
      <formula>NOT(ISERROR(SEARCH("Alta",H35)))</formula>
    </cfRule>
    <cfRule type="containsText" dxfId="1110" priority="339" operator="containsText" text="Muy Alta">
      <formula>NOT(ISERROR(SEARCH("Muy Alta",H35)))</formula>
    </cfRule>
    <cfRule type="containsText" dxfId="1109" priority="344" operator="containsText" text="Muy Baja">
      <formula>NOT(ISERROR(SEARCH("Muy Baja",H35)))</formula>
    </cfRule>
    <cfRule type="containsText" dxfId="1108" priority="345" operator="containsText" text="Baja">
      <formula>NOT(ISERROR(SEARCH("Baja",H35)))</formula>
    </cfRule>
    <cfRule type="containsText" dxfId="1107" priority="346" operator="containsText" text="Media">
      <formula>NOT(ISERROR(SEARCH("Media",H35)))</formula>
    </cfRule>
    <cfRule type="containsText" dxfId="1106" priority="347" operator="containsText" text="Alta">
      <formula>NOT(ISERROR(SEARCH("Alta",H35)))</formula>
    </cfRule>
    <cfRule type="containsText" dxfId="1105" priority="349" operator="containsText" text="Muy Alta">
      <formula>NOT(ISERROR(SEARCH("Muy Alta",H35)))</formula>
    </cfRule>
  </conditionalFormatting>
  <conditionalFormatting sqref="I35:I39">
    <cfRule type="containsText" dxfId="1104" priority="340" operator="containsText" text="Catastrófico">
      <formula>NOT(ISERROR(SEARCH("Catastrófico",I35)))</formula>
    </cfRule>
    <cfRule type="containsText" dxfId="1103" priority="341" operator="containsText" text="Mayor">
      <formula>NOT(ISERROR(SEARCH("Mayor",I35)))</formula>
    </cfRule>
    <cfRule type="containsText" dxfId="1102" priority="342" operator="containsText" text="Menor">
      <formula>NOT(ISERROR(SEARCH("Menor",I35)))</formula>
    </cfRule>
    <cfRule type="containsText" dxfId="1101" priority="343" operator="containsText" text="Leve">
      <formula>NOT(ISERROR(SEARCH("Leve",I35)))</formula>
    </cfRule>
    <cfRule type="containsText" dxfId="1100" priority="348" operator="containsText" text="Moderado">
      <formula>NOT(ISERROR(SEARCH("Moderado",I35)))</formula>
    </cfRule>
  </conditionalFormatting>
  <conditionalFormatting sqref="K35:K39">
    <cfRule type="containsText" dxfId="1099" priority="335" operator="containsText" text="Media">
      <formula>NOT(ISERROR(SEARCH("Media",K35)))</formula>
    </cfRule>
  </conditionalFormatting>
  <conditionalFormatting sqref="L35:L39">
    <cfRule type="containsText" dxfId="1098" priority="334" operator="containsText" text="Moderado">
      <formula>NOT(ISERROR(SEARCH("Moderado",L35)))</formula>
    </cfRule>
  </conditionalFormatting>
  <conditionalFormatting sqref="J35:J39">
    <cfRule type="containsText" dxfId="1097" priority="333" operator="containsText" text="Moderado">
      <formula>NOT(ISERROR(SEARCH("Moderado",J35)))</formula>
    </cfRule>
  </conditionalFormatting>
  <conditionalFormatting sqref="J35:J39">
    <cfRule type="containsText" dxfId="1096" priority="331" operator="containsText" text="Bajo">
      <formula>NOT(ISERROR(SEARCH("Bajo",J35)))</formula>
    </cfRule>
    <cfRule type="containsText" dxfId="1095" priority="332" operator="containsText" text="Extremo">
      <formula>NOT(ISERROR(SEARCH("Extremo",J35)))</formula>
    </cfRule>
  </conditionalFormatting>
  <conditionalFormatting sqref="K35:K39">
    <cfRule type="containsText" dxfId="1094" priority="329" operator="containsText" text="Baja">
      <formula>NOT(ISERROR(SEARCH("Baja",K35)))</formula>
    </cfRule>
    <cfRule type="containsText" dxfId="1093" priority="330" operator="containsText" text="Muy Baja">
      <formula>NOT(ISERROR(SEARCH("Muy Baja",K35)))</formula>
    </cfRule>
  </conditionalFormatting>
  <conditionalFormatting sqref="K35:K39">
    <cfRule type="containsText" dxfId="1092" priority="327" operator="containsText" text="Muy Alta">
      <formula>NOT(ISERROR(SEARCH("Muy Alta",K35)))</formula>
    </cfRule>
    <cfRule type="containsText" dxfId="1091" priority="328" operator="containsText" text="Alta">
      <formula>NOT(ISERROR(SEARCH("Alta",K35)))</formula>
    </cfRule>
  </conditionalFormatting>
  <conditionalFormatting sqref="L35:L39">
    <cfRule type="containsText" dxfId="1090" priority="323" operator="containsText" text="Catastrófico">
      <formula>NOT(ISERROR(SEARCH("Catastrófico",L35)))</formula>
    </cfRule>
    <cfRule type="containsText" dxfId="1089" priority="324" operator="containsText" text="Mayor">
      <formula>NOT(ISERROR(SEARCH("Mayor",L35)))</formula>
    </cfRule>
    <cfRule type="containsText" dxfId="1088" priority="325" operator="containsText" text="Menor">
      <formula>NOT(ISERROR(SEARCH("Menor",L35)))</formula>
    </cfRule>
    <cfRule type="containsText" dxfId="1087" priority="326" operator="containsText" text="Leve">
      <formula>NOT(ISERROR(SEARCH("Leve",L35)))</formula>
    </cfRule>
  </conditionalFormatting>
  <conditionalFormatting sqref="K40:L40">
    <cfRule type="containsText" dxfId="1086" priority="317" operator="containsText" text="3- Moderado">
      <formula>NOT(ISERROR(SEARCH("3- Moderado",K40)))</formula>
    </cfRule>
    <cfRule type="containsText" dxfId="1085" priority="318" operator="containsText" text="6- Moderado">
      <formula>NOT(ISERROR(SEARCH("6- Moderado",K40)))</formula>
    </cfRule>
    <cfRule type="containsText" dxfId="1084" priority="319" operator="containsText" text="4- Moderado">
      <formula>NOT(ISERROR(SEARCH("4- Moderado",K40)))</formula>
    </cfRule>
    <cfRule type="containsText" dxfId="1083" priority="320" operator="containsText" text="3- Bajo">
      <formula>NOT(ISERROR(SEARCH("3- Bajo",K40)))</formula>
    </cfRule>
    <cfRule type="containsText" dxfId="1082" priority="321" operator="containsText" text="4- Bajo">
      <formula>NOT(ISERROR(SEARCH("4- Bajo",K40)))</formula>
    </cfRule>
    <cfRule type="containsText" dxfId="1081" priority="322" operator="containsText" text="1- Bajo">
      <formula>NOT(ISERROR(SEARCH("1- Bajo",K40)))</formula>
    </cfRule>
  </conditionalFormatting>
  <conditionalFormatting sqref="H40:I40">
    <cfRule type="containsText" dxfId="1080" priority="311" operator="containsText" text="3- Moderado">
      <formula>NOT(ISERROR(SEARCH("3- Moderado",H40)))</formula>
    </cfRule>
    <cfRule type="containsText" dxfId="1079" priority="312" operator="containsText" text="6- Moderado">
      <formula>NOT(ISERROR(SEARCH("6- Moderado",H40)))</formula>
    </cfRule>
    <cfRule type="containsText" dxfId="1078" priority="313" operator="containsText" text="4- Moderado">
      <formula>NOT(ISERROR(SEARCH("4- Moderado",H40)))</formula>
    </cfRule>
    <cfRule type="containsText" dxfId="1077" priority="314" operator="containsText" text="3- Bajo">
      <formula>NOT(ISERROR(SEARCH("3- Bajo",H40)))</formula>
    </cfRule>
    <cfRule type="containsText" dxfId="1076" priority="315" operator="containsText" text="4- Bajo">
      <formula>NOT(ISERROR(SEARCH("4- Bajo",H40)))</formula>
    </cfRule>
    <cfRule type="containsText" dxfId="1075" priority="316" operator="containsText" text="1- Bajo">
      <formula>NOT(ISERROR(SEARCH("1- Bajo",H40)))</formula>
    </cfRule>
  </conditionalFormatting>
  <conditionalFormatting sqref="A40 C40:E40">
    <cfRule type="containsText" dxfId="1074" priority="305" operator="containsText" text="3- Moderado">
      <formula>NOT(ISERROR(SEARCH("3- Moderado",A40)))</formula>
    </cfRule>
    <cfRule type="containsText" dxfId="1073" priority="306" operator="containsText" text="6- Moderado">
      <formula>NOT(ISERROR(SEARCH("6- Moderado",A40)))</formula>
    </cfRule>
    <cfRule type="containsText" dxfId="1072" priority="307" operator="containsText" text="4- Moderado">
      <formula>NOT(ISERROR(SEARCH("4- Moderado",A40)))</formula>
    </cfRule>
    <cfRule type="containsText" dxfId="1071" priority="308" operator="containsText" text="3- Bajo">
      <formula>NOT(ISERROR(SEARCH("3- Bajo",A40)))</formula>
    </cfRule>
    <cfRule type="containsText" dxfId="1070" priority="309" operator="containsText" text="4- Bajo">
      <formula>NOT(ISERROR(SEARCH("4- Bajo",A40)))</formula>
    </cfRule>
    <cfRule type="containsText" dxfId="1069" priority="310" operator="containsText" text="1- Bajo">
      <formula>NOT(ISERROR(SEARCH("1- Bajo",A40)))</formula>
    </cfRule>
  </conditionalFormatting>
  <conditionalFormatting sqref="F40:G40">
    <cfRule type="containsText" dxfId="1068" priority="299" operator="containsText" text="3- Moderado">
      <formula>NOT(ISERROR(SEARCH("3- Moderado",F40)))</formula>
    </cfRule>
    <cfRule type="containsText" dxfId="1067" priority="300" operator="containsText" text="6- Moderado">
      <formula>NOT(ISERROR(SEARCH("6- Moderado",F40)))</formula>
    </cfRule>
    <cfRule type="containsText" dxfId="1066" priority="301" operator="containsText" text="4- Moderado">
      <formula>NOT(ISERROR(SEARCH("4- Moderado",F40)))</formula>
    </cfRule>
    <cfRule type="containsText" dxfId="1065" priority="302" operator="containsText" text="3- Bajo">
      <formula>NOT(ISERROR(SEARCH("3- Bajo",F40)))</formula>
    </cfRule>
    <cfRule type="containsText" dxfId="1064" priority="303" operator="containsText" text="4- Bajo">
      <formula>NOT(ISERROR(SEARCH("4- Bajo",F40)))</formula>
    </cfRule>
    <cfRule type="containsText" dxfId="1063" priority="304" operator="containsText" text="1- Bajo">
      <formula>NOT(ISERROR(SEARCH("1- Bajo",F40)))</formula>
    </cfRule>
  </conditionalFormatting>
  <conditionalFormatting sqref="J40:J44">
    <cfRule type="containsText" dxfId="1062" priority="294" operator="containsText" text="Bajo">
      <formula>NOT(ISERROR(SEARCH("Bajo",J40)))</formula>
    </cfRule>
    <cfRule type="containsText" dxfId="1061" priority="295" operator="containsText" text="Moderado">
      <formula>NOT(ISERROR(SEARCH("Moderado",J40)))</formula>
    </cfRule>
    <cfRule type="containsText" dxfId="1060" priority="296" operator="containsText" text="Alto">
      <formula>NOT(ISERROR(SEARCH("Alto",J40)))</formula>
    </cfRule>
    <cfRule type="containsText" dxfId="1059"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058" priority="269" operator="containsText" text="Moderado">
      <formula>NOT(ISERROR(SEARCH("Moderado",M40)))</formula>
    </cfRule>
    <cfRule type="containsText" dxfId="1057" priority="289" operator="containsText" text="Bajo">
      <formula>NOT(ISERROR(SEARCH("Bajo",M40)))</formula>
    </cfRule>
    <cfRule type="containsText" dxfId="1056" priority="290" operator="containsText" text="Moderado">
      <formula>NOT(ISERROR(SEARCH("Moderado",M40)))</formula>
    </cfRule>
    <cfRule type="containsText" dxfId="1055" priority="291" operator="containsText" text="Alto">
      <formula>NOT(ISERROR(SEARCH("Alto",M40)))</formula>
    </cfRule>
    <cfRule type="containsText" dxfId="1054"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053" priority="283" operator="containsText" text="3- Moderado">
      <formula>NOT(ISERROR(SEARCH("3- Moderado",N40)))</formula>
    </cfRule>
    <cfRule type="containsText" dxfId="1052" priority="284" operator="containsText" text="6- Moderado">
      <formula>NOT(ISERROR(SEARCH("6- Moderado",N40)))</formula>
    </cfRule>
    <cfRule type="containsText" dxfId="1051" priority="285" operator="containsText" text="4- Moderado">
      <formula>NOT(ISERROR(SEARCH("4- Moderado",N40)))</formula>
    </cfRule>
    <cfRule type="containsText" dxfId="1050" priority="286" operator="containsText" text="3- Bajo">
      <formula>NOT(ISERROR(SEARCH("3- Bajo",N40)))</formula>
    </cfRule>
    <cfRule type="containsText" dxfId="1049" priority="287" operator="containsText" text="4- Bajo">
      <formula>NOT(ISERROR(SEARCH("4- Bajo",N40)))</formula>
    </cfRule>
    <cfRule type="containsText" dxfId="1048" priority="288" operator="containsText" text="1- Bajo">
      <formula>NOT(ISERROR(SEARCH("1- Bajo",N40)))</formula>
    </cfRule>
  </conditionalFormatting>
  <conditionalFormatting sqref="H40:H44">
    <cfRule type="containsText" dxfId="1047" priority="270" operator="containsText" text="Muy Alta">
      <formula>NOT(ISERROR(SEARCH("Muy Alta",H40)))</formula>
    </cfRule>
    <cfRule type="containsText" dxfId="1046" priority="271" operator="containsText" text="Alta">
      <formula>NOT(ISERROR(SEARCH("Alta",H40)))</formula>
    </cfRule>
    <cfRule type="containsText" dxfId="1045" priority="272" operator="containsText" text="Muy Alta">
      <formula>NOT(ISERROR(SEARCH("Muy Alta",H40)))</formula>
    </cfRule>
    <cfRule type="containsText" dxfId="1044" priority="277" operator="containsText" text="Muy Baja">
      <formula>NOT(ISERROR(SEARCH("Muy Baja",H40)))</formula>
    </cfRule>
    <cfRule type="containsText" dxfId="1043" priority="278" operator="containsText" text="Baja">
      <formula>NOT(ISERROR(SEARCH("Baja",H40)))</formula>
    </cfRule>
    <cfRule type="containsText" dxfId="1042" priority="279" operator="containsText" text="Media">
      <formula>NOT(ISERROR(SEARCH("Media",H40)))</formula>
    </cfRule>
    <cfRule type="containsText" dxfId="1041" priority="280" operator="containsText" text="Alta">
      <formula>NOT(ISERROR(SEARCH("Alta",H40)))</formula>
    </cfRule>
    <cfRule type="containsText" dxfId="1040" priority="282" operator="containsText" text="Muy Alta">
      <formula>NOT(ISERROR(SEARCH("Muy Alta",H40)))</formula>
    </cfRule>
  </conditionalFormatting>
  <conditionalFormatting sqref="I40:I44">
    <cfRule type="containsText" dxfId="1039" priority="273" operator="containsText" text="Catastrófico">
      <formula>NOT(ISERROR(SEARCH("Catastrófico",I40)))</formula>
    </cfRule>
    <cfRule type="containsText" dxfId="1038" priority="274" operator="containsText" text="Mayor">
      <formula>NOT(ISERROR(SEARCH("Mayor",I40)))</formula>
    </cfRule>
    <cfRule type="containsText" dxfId="1037" priority="275" operator="containsText" text="Menor">
      <formula>NOT(ISERROR(SEARCH("Menor",I40)))</formula>
    </cfRule>
    <cfRule type="containsText" dxfId="1036" priority="276" operator="containsText" text="Leve">
      <formula>NOT(ISERROR(SEARCH("Leve",I40)))</formula>
    </cfRule>
    <cfRule type="containsText" dxfId="1035" priority="281" operator="containsText" text="Moderado">
      <formula>NOT(ISERROR(SEARCH("Moderado",I40)))</formula>
    </cfRule>
  </conditionalFormatting>
  <conditionalFormatting sqref="K40:K44">
    <cfRule type="containsText" dxfId="1034" priority="268" operator="containsText" text="Media">
      <formula>NOT(ISERROR(SEARCH("Media",K40)))</formula>
    </cfRule>
  </conditionalFormatting>
  <conditionalFormatting sqref="L40:L44">
    <cfRule type="containsText" dxfId="1033" priority="267" operator="containsText" text="Moderado">
      <formula>NOT(ISERROR(SEARCH("Moderado",L40)))</formula>
    </cfRule>
  </conditionalFormatting>
  <conditionalFormatting sqref="J40:J44">
    <cfRule type="containsText" dxfId="1032" priority="266" operator="containsText" text="Moderado">
      <formula>NOT(ISERROR(SEARCH("Moderado",J40)))</formula>
    </cfRule>
  </conditionalFormatting>
  <conditionalFormatting sqref="J40:J44">
    <cfRule type="containsText" dxfId="1031" priority="264" operator="containsText" text="Bajo">
      <formula>NOT(ISERROR(SEARCH("Bajo",J40)))</formula>
    </cfRule>
    <cfRule type="containsText" dxfId="1030" priority="265" operator="containsText" text="Extremo">
      <formula>NOT(ISERROR(SEARCH("Extremo",J40)))</formula>
    </cfRule>
  </conditionalFormatting>
  <conditionalFormatting sqref="K40:K44">
    <cfRule type="containsText" dxfId="1029" priority="262" operator="containsText" text="Baja">
      <formula>NOT(ISERROR(SEARCH("Baja",K40)))</formula>
    </cfRule>
    <cfRule type="containsText" dxfId="1028" priority="263" operator="containsText" text="Muy Baja">
      <formula>NOT(ISERROR(SEARCH("Muy Baja",K40)))</formula>
    </cfRule>
  </conditionalFormatting>
  <conditionalFormatting sqref="K40:K44">
    <cfRule type="containsText" dxfId="1027" priority="260" operator="containsText" text="Muy Alta">
      <formula>NOT(ISERROR(SEARCH("Muy Alta",K40)))</formula>
    </cfRule>
    <cfRule type="containsText" dxfId="1026" priority="261" operator="containsText" text="Alta">
      <formula>NOT(ISERROR(SEARCH("Alta",K40)))</formula>
    </cfRule>
  </conditionalFormatting>
  <conditionalFormatting sqref="L40:L44">
    <cfRule type="containsText" dxfId="1025" priority="256" operator="containsText" text="Catastrófico">
      <formula>NOT(ISERROR(SEARCH("Catastrófico",L40)))</formula>
    </cfRule>
    <cfRule type="containsText" dxfId="1024" priority="257" operator="containsText" text="Mayor">
      <formula>NOT(ISERROR(SEARCH("Mayor",L40)))</formula>
    </cfRule>
    <cfRule type="containsText" dxfId="1023" priority="258" operator="containsText" text="Menor">
      <formula>NOT(ISERROR(SEARCH("Menor",L40)))</formula>
    </cfRule>
    <cfRule type="containsText" dxfId="1022" priority="259" operator="containsText" text="Leve">
      <formula>NOT(ISERROR(SEARCH("Leve",L40)))</formula>
    </cfRule>
  </conditionalFormatting>
  <conditionalFormatting sqref="K45:L45">
    <cfRule type="containsText" dxfId="1021" priority="250" operator="containsText" text="3- Moderado">
      <formula>NOT(ISERROR(SEARCH("3- Moderado",K45)))</formula>
    </cfRule>
    <cfRule type="containsText" dxfId="1020" priority="251" operator="containsText" text="6- Moderado">
      <formula>NOT(ISERROR(SEARCH("6- Moderado",K45)))</formula>
    </cfRule>
    <cfRule type="containsText" dxfId="1019" priority="252" operator="containsText" text="4- Moderado">
      <formula>NOT(ISERROR(SEARCH("4- Moderado",K45)))</formula>
    </cfRule>
    <cfRule type="containsText" dxfId="1018" priority="253" operator="containsText" text="3- Bajo">
      <formula>NOT(ISERROR(SEARCH("3- Bajo",K45)))</formula>
    </cfRule>
    <cfRule type="containsText" dxfId="1017" priority="254" operator="containsText" text="4- Bajo">
      <formula>NOT(ISERROR(SEARCH("4- Bajo",K45)))</formula>
    </cfRule>
    <cfRule type="containsText" dxfId="1016" priority="255" operator="containsText" text="1- Bajo">
      <formula>NOT(ISERROR(SEARCH("1- Bajo",K45)))</formula>
    </cfRule>
  </conditionalFormatting>
  <conditionalFormatting sqref="H45:I45">
    <cfRule type="containsText" dxfId="1015" priority="244" operator="containsText" text="3- Moderado">
      <formula>NOT(ISERROR(SEARCH("3- Moderado",H45)))</formula>
    </cfRule>
    <cfRule type="containsText" dxfId="1014" priority="245" operator="containsText" text="6- Moderado">
      <formula>NOT(ISERROR(SEARCH("6- Moderado",H45)))</formula>
    </cfRule>
    <cfRule type="containsText" dxfId="1013" priority="246" operator="containsText" text="4- Moderado">
      <formula>NOT(ISERROR(SEARCH("4- Moderado",H45)))</formula>
    </cfRule>
    <cfRule type="containsText" dxfId="1012" priority="247" operator="containsText" text="3- Bajo">
      <formula>NOT(ISERROR(SEARCH("3- Bajo",H45)))</formula>
    </cfRule>
    <cfRule type="containsText" dxfId="1011" priority="248" operator="containsText" text="4- Bajo">
      <formula>NOT(ISERROR(SEARCH("4- Bajo",H45)))</formula>
    </cfRule>
    <cfRule type="containsText" dxfId="1010" priority="249" operator="containsText" text="1- Bajo">
      <formula>NOT(ISERROR(SEARCH("1- Bajo",H45)))</formula>
    </cfRule>
  </conditionalFormatting>
  <conditionalFormatting sqref="A45 C45:E45">
    <cfRule type="containsText" dxfId="1009" priority="238" operator="containsText" text="3- Moderado">
      <formula>NOT(ISERROR(SEARCH("3- Moderado",A45)))</formula>
    </cfRule>
    <cfRule type="containsText" dxfId="1008" priority="239" operator="containsText" text="6- Moderado">
      <formula>NOT(ISERROR(SEARCH("6- Moderado",A45)))</formula>
    </cfRule>
    <cfRule type="containsText" dxfId="1007" priority="240" operator="containsText" text="4- Moderado">
      <formula>NOT(ISERROR(SEARCH("4- Moderado",A45)))</formula>
    </cfRule>
    <cfRule type="containsText" dxfId="1006" priority="241" operator="containsText" text="3- Bajo">
      <formula>NOT(ISERROR(SEARCH("3- Bajo",A45)))</formula>
    </cfRule>
    <cfRule type="containsText" dxfId="1005" priority="242" operator="containsText" text="4- Bajo">
      <formula>NOT(ISERROR(SEARCH("4- Bajo",A45)))</formula>
    </cfRule>
    <cfRule type="containsText" dxfId="1004" priority="243" operator="containsText" text="1- Bajo">
      <formula>NOT(ISERROR(SEARCH("1- Bajo",A45)))</formula>
    </cfRule>
  </conditionalFormatting>
  <conditionalFormatting sqref="F45:G45">
    <cfRule type="containsText" dxfId="1003" priority="232" operator="containsText" text="3- Moderado">
      <formula>NOT(ISERROR(SEARCH("3- Moderado",F45)))</formula>
    </cfRule>
    <cfRule type="containsText" dxfId="1002" priority="233" operator="containsText" text="6- Moderado">
      <formula>NOT(ISERROR(SEARCH("6- Moderado",F45)))</formula>
    </cfRule>
    <cfRule type="containsText" dxfId="1001" priority="234" operator="containsText" text="4- Moderado">
      <formula>NOT(ISERROR(SEARCH("4- Moderado",F45)))</formula>
    </cfRule>
    <cfRule type="containsText" dxfId="1000" priority="235" operator="containsText" text="3- Bajo">
      <formula>NOT(ISERROR(SEARCH("3- Bajo",F45)))</formula>
    </cfRule>
    <cfRule type="containsText" dxfId="999" priority="236" operator="containsText" text="4- Bajo">
      <formula>NOT(ISERROR(SEARCH("4- Bajo",F45)))</formula>
    </cfRule>
    <cfRule type="containsText" dxfId="998" priority="237" operator="containsText" text="1- Bajo">
      <formula>NOT(ISERROR(SEARCH("1- Bajo",F45)))</formula>
    </cfRule>
  </conditionalFormatting>
  <conditionalFormatting sqref="J45:J49">
    <cfRule type="containsText" dxfId="997" priority="227" operator="containsText" text="Bajo">
      <formula>NOT(ISERROR(SEARCH("Bajo",J45)))</formula>
    </cfRule>
    <cfRule type="containsText" dxfId="996" priority="228" operator="containsText" text="Moderado">
      <formula>NOT(ISERROR(SEARCH("Moderado",J45)))</formula>
    </cfRule>
    <cfRule type="containsText" dxfId="995" priority="229" operator="containsText" text="Alto">
      <formula>NOT(ISERROR(SEARCH("Alto",J45)))</formula>
    </cfRule>
    <cfRule type="containsText" dxfId="994"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993" priority="202" operator="containsText" text="Moderado">
      <formula>NOT(ISERROR(SEARCH("Moderado",M45)))</formula>
    </cfRule>
    <cfRule type="containsText" dxfId="992" priority="222" operator="containsText" text="Bajo">
      <formula>NOT(ISERROR(SEARCH("Bajo",M45)))</formula>
    </cfRule>
    <cfRule type="containsText" dxfId="991" priority="223" operator="containsText" text="Moderado">
      <formula>NOT(ISERROR(SEARCH("Moderado",M45)))</formula>
    </cfRule>
    <cfRule type="containsText" dxfId="990" priority="224" operator="containsText" text="Alto">
      <formula>NOT(ISERROR(SEARCH("Alto",M45)))</formula>
    </cfRule>
    <cfRule type="containsText" dxfId="989"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988" priority="216" operator="containsText" text="3- Moderado">
      <formula>NOT(ISERROR(SEARCH("3- Moderado",N45)))</formula>
    </cfRule>
    <cfRule type="containsText" dxfId="987" priority="217" operator="containsText" text="6- Moderado">
      <formula>NOT(ISERROR(SEARCH("6- Moderado",N45)))</formula>
    </cfRule>
    <cfRule type="containsText" dxfId="986" priority="218" operator="containsText" text="4- Moderado">
      <formula>NOT(ISERROR(SEARCH("4- Moderado",N45)))</formula>
    </cfRule>
    <cfRule type="containsText" dxfId="985" priority="219" operator="containsText" text="3- Bajo">
      <formula>NOT(ISERROR(SEARCH("3- Bajo",N45)))</formula>
    </cfRule>
    <cfRule type="containsText" dxfId="984" priority="220" operator="containsText" text="4- Bajo">
      <formula>NOT(ISERROR(SEARCH("4- Bajo",N45)))</formula>
    </cfRule>
    <cfRule type="containsText" dxfId="983" priority="221" operator="containsText" text="1- Bajo">
      <formula>NOT(ISERROR(SEARCH("1- Bajo",N45)))</formula>
    </cfRule>
  </conditionalFormatting>
  <conditionalFormatting sqref="H45:H49">
    <cfRule type="containsText" dxfId="982" priority="203" operator="containsText" text="Muy Alta">
      <formula>NOT(ISERROR(SEARCH("Muy Alta",H45)))</formula>
    </cfRule>
    <cfRule type="containsText" dxfId="981" priority="204" operator="containsText" text="Alta">
      <formula>NOT(ISERROR(SEARCH("Alta",H45)))</formula>
    </cfRule>
    <cfRule type="containsText" dxfId="980" priority="205" operator="containsText" text="Muy Alta">
      <formula>NOT(ISERROR(SEARCH("Muy Alta",H45)))</formula>
    </cfRule>
    <cfRule type="containsText" dxfId="979" priority="210" operator="containsText" text="Muy Baja">
      <formula>NOT(ISERROR(SEARCH("Muy Baja",H45)))</formula>
    </cfRule>
    <cfRule type="containsText" dxfId="978" priority="211" operator="containsText" text="Baja">
      <formula>NOT(ISERROR(SEARCH("Baja",H45)))</formula>
    </cfRule>
    <cfRule type="containsText" dxfId="977" priority="212" operator="containsText" text="Media">
      <formula>NOT(ISERROR(SEARCH("Media",H45)))</formula>
    </cfRule>
    <cfRule type="containsText" dxfId="976" priority="213" operator="containsText" text="Alta">
      <formula>NOT(ISERROR(SEARCH("Alta",H45)))</formula>
    </cfRule>
    <cfRule type="containsText" dxfId="975" priority="215" operator="containsText" text="Muy Alta">
      <formula>NOT(ISERROR(SEARCH("Muy Alta",H45)))</formula>
    </cfRule>
  </conditionalFormatting>
  <conditionalFormatting sqref="I45:I49">
    <cfRule type="containsText" dxfId="974" priority="206" operator="containsText" text="Catastrófico">
      <formula>NOT(ISERROR(SEARCH("Catastrófico",I45)))</formula>
    </cfRule>
    <cfRule type="containsText" dxfId="973" priority="207" operator="containsText" text="Mayor">
      <formula>NOT(ISERROR(SEARCH("Mayor",I45)))</formula>
    </cfRule>
    <cfRule type="containsText" dxfId="972" priority="208" operator="containsText" text="Menor">
      <formula>NOT(ISERROR(SEARCH("Menor",I45)))</formula>
    </cfRule>
    <cfRule type="containsText" dxfId="971" priority="209" operator="containsText" text="Leve">
      <formula>NOT(ISERROR(SEARCH("Leve",I45)))</formula>
    </cfRule>
    <cfRule type="containsText" dxfId="970" priority="214" operator="containsText" text="Moderado">
      <formula>NOT(ISERROR(SEARCH("Moderado",I45)))</formula>
    </cfRule>
  </conditionalFormatting>
  <conditionalFormatting sqref="K45:K49">
    <cfRule type="containsText" dxfId="969" priority="201" operator="containsText" text="Media">
      <formula>NOT(ISERROR(SEARCH("Media",K45)))</formula>
    </cfRule>
  </conditionalFormatting>
  <conditionalFormatting sqref="L45:L49">
    <cfRule type="containsText" dxfId="968" priority="200" operator="containsText" text="Moderado">
      <formula>NOT(ISERROR(SEARCH("Moderado",L45)))</formula>
    </cfRule>
  </conditionalFormatting>
  <conditionalFormatting sqref="J45:J49">
    <cfRule type="containsText" dxfId="967" priority="199" operator="containsText" text="Moderado">
      <formula>NOT(ISERROR(SEARCH("Moderado",J45)))</formula>
    </cfRule>
  </conditionalFormatting>
  <conditionalFormatting sqref="J45:J49">
    <cfRule type="containsText" dxfId="966" priority="197" operator="containsText" text="Bajo">
      <formula>NOT(ISERROR(SEARCH("Bajo",J45)))</formula>
    </cfRule>
    <cfRule type="containsText" dxfId="965" priority="198" operator="containsText" text="Extremo">
      <formula>NOT(ISERROR(SEARCH("Extremo",J45)))</formula>
    </cfRule>
  </conditionalFormatting>
  <conditionalFormatting sqref="K45:K49">
    <cfRule type="containsText" dxfId="964" priority="195" operator="containsText" text="Baja">
      <formula>NOT(ISERROR(SEARCH("Baja",K45)))</formula>
    </cfRule>
    <cfRule type="containsText" dxfId="963" priority="196" operator="containsText" text="Muy Baja">
      <formula>NOT(ISERROR(SEARCH("Muy Baja",K45)))</formula>
    </cfRule>
  </conditionalFormatting>
  <conditionalFormatting sqref="K45:K49">
    <cfRule type="containsText" dxfId="962" priority="193" operator="containsText" text="Muy Alta">
      <formula>NOT(ISERROR(SEARCH("Muy Alta",K45)))</formula>
    </cfRule>
    <cfRule type="containsText" dxfId="961" priority="194" operator="containsText" text="Alta">
      <formula>NOT(ISERROR(SEARCH("Alta",K45)))</formula>
    </cfRule>
  </conditionalFormatting>
  <conditionalFormatting sqref="L45:L49">
    <cfRule type="containsText" dxfId="960" priority="189" operator="containsText" text="Catastrófico">
      <formula>NOT(ISERROR(SEARCH("Catastrófico",L45)))</formula>
    </cfRule>
    <cfRule type="containsText" dxfId="959" priority="190" operator="containsText" text="Mayor">
      <formula>NOT(ISERROR(SEARCH("Mayor",L45)))</formula>
    </cfRule>
    <cfRule type="containsText" dxfId="958" priority="191" operator="containsText" text="Menor">
      <formula>NOT(ISERROR(SEARCH("Menor",L45)))</formula>
    </cfRule>
    <cfRule type="containsText" dxfId="957" priority="192" operator="containsText" text="Leve">
      <formula>NOT(ISERROR(SEARCH("Leve",L45)))</formula>
    </cfRule>
  </conditionalFormatting>
  <conditionalFormatting sqref="K50:L50">
    <cfRule type="containsText" dxfId="956" priority="183" operator="containsText" text="3- Moderado">
      <formula>NOT(ISERROR(SEARCH("3- Moderado",K50)))</formula>
    </cfRule>
    <cfRule type="containsText" dxfId="955" priority="184" operator="containsText" text="6- Moderado">
      <formula>NOT(ISERROR(SEARCH("6- Moderado",K50)))</formula>
    </cfRule>
    <cfRule type="containsText" dxfId="954" priority="185" operator="containsText" text="4- Moderado">
      <formula>NOT(ISERROR(SEARCH("4- Moderado",K50)))</formula>
    </cfRule>
    <cfRule type="containsText" dxfId="953" priority="186" operator="containsText" text="3- Bajo">
      <formula>NOT(ISERROR(SEARCH("3- Bajo",K50)))</formula>
    </cfRule>
    <cfRule type="containsText" dxfId="952" priority="187" operator="containsText" text="4- Bajo">
      <formula>NOT(ISERROR(SEARCH("4- Bajo",K50)))</formula>
    </cfRule>
    <cfRule type="containsText" dxfId="951" priority="188" operator="containsText" text="1- Bajo">
      <formula>NOT(ISERROR(SEARCH("1- Bajo",K50)))</formula>
    </cfRule>
  </conditionalFormatting>
  <conditionalFormatting sqref="H50:I50">
    <cfRule type="containsText" dxfId="950" priority="177" operator="containsText" text="3- Moderado">
      <formula>NOT(ISERROR(SEARCH("3- Moderado",H50)))</formula>
    </cfRule>
    <cfRule type="containsText" dxfId="949" priority="178" operator="containsText" text="6- Moderado">
      <formula>NOT(ISERROR(SEARCH("6- Moderado",H50)))</formula>
    </cfRule>
    <cfRule type="containsText" dxfId="948" priority="179" operator="containsText" text="4- Moderado">
      <formula>NOT(ISERROR(SEARCH("4- Moderado",H50)))</formula>
    </cfRule>
    <cfRule type="containsText" dxfId="947" priority="180" operator="containsText" text="3- Bajo">
      <formula>NOT(ISERROR(SEARCH("3- Bajo",H50)))</formula>
    </cfRule>
    <cfRule type="containsText" dxfId="946" priority="181" operator="containsText" text="4- Bajo">
      <formula>NOT(ISERROR(SEARCH("4- Bajo",H50)))</formula>
    </cfRule>
    <cfRule type="containsText" dxfId="945" priority="182" operator="containsText" text="1- Bajo">
      <formula>NOT(ISERROR(SEARCH("1- Bajo",H50)))</formula>
    </cfRule>
  </conditionalFormatting>
  <conditionalFormatting sqref="A50 C50:E50">
    <cfRule type="containsText" dxfId="944" priority="171" operator="containsText" text="3- Moderado">
      <formula>NOT(ISERROR(SEARCH("3- Moderado",A50)))</formula>
    </cfRule>
    <cfRule type="containsText" dxfId="943" priority="172" operator="containsText" text="6- Moderado">
      <formula>NOT(ISERROR(SEARCH("6- Moderado",A50)))</formula>
    </cfRule>
    <cfRule type="containsText" dxfId="942" priority="173" operator="containsText" text="4- Moderado">
      <formula>NOT(ISERROR(SEARCH("4- Moderado",A50)))</formula>
    </cfRule>
    <cfRule type="containsText" dxfId="941" priority="174" operator="containsText" text="3- Bajo">
      <formula>NOT(ISERROR(SEARCH("3- Bajo",A50)))</formula>
    </cfRule>
    <cfRule type="containsText" dxfId="940" priority="175" operator="containsText" text="4- Bajo">
      <formula>NOT(ISERROR(SEARCH("4- Bajo",A50)))</formula>
    </cfRule>
    <cfRule type="containsText" dxfId="939" priority="176" operator="containsText" text="1- Bajo">
      <formula>NOT(ISERROR(SEARCH("1- Bajo",A50)))</formula>
    </cfRule>
  </conditionalFormatting>
  <conditionalFormatting sqref="F50:G50">
    <cfRule type="containsText" dxfId="938" priority="165" operator="containsText" text="3- Moderado">
      <formula>NOT(ISERROR(SEARCH("3- Moderado",F50)))</formula>
    </cfRule>
    <cfRule type="containsText" dxfId="937" priority="166" operator="containsText" text="6- Moderado">
      <formula>NOT(ISERROR(SEARCH("6- Moderado",F50)))</formula>
    </cfRule>
    <cfRule type="containsText" dxfId="936" priority="167" operator="containsText" text="4- Moderado">
      <formula>NOT(ISERROR(SEARCH("4- Moderado",F50)))</formula>
    </cfRule>
    <cfRule type="containsText" dxfId="935" priority="168" operator="containsText" text="3- Bajo">
      <formula>NOT(ISERROR(SEARCH("3- Bajo",F50)))</formula>
    </cfRule>
    <cfRule type="containsText" dxfId="934" priority="169" operator="containsText" text="4- Bajo">
      <formula>NOT(ISERROR(SEARCH("4- Bajo",F50)))</formula>
    </cfRule>
    <cfRule type="containsText" dxfId="933" priority="170" operator="containsText" text="1- Bajo">
      <formula>NOT(ISERROR(SEARCH("1- Bajo",F50)))</formula>
    </cfRule>
  </conditionalFormatting>
  <conditionalFormatting sqref="J50:J54">
    <cfRule type="containsText" dxfId="932" priority="160" operator="containsText" text="Bajo">
      <formula>NOT(ISERROR(SEARCH("Bajo",J50)))</formula>
    </cfRule>
    <cfRule type="containsText" dxfId="931" priority="161" operator="containsText" text="Moderado">
      <formula>NOT(ISERROR(SEARCH("Moderado",J50)))</formula>
    </cfRule>
    <cfRule type="containsText" dxfId="930" priority="162" operator="containsText" text="Alto">
      <formula>NOT(ISERROR(SEARCH("Alto",J50)))</formula>
    </cfRule>
    <cfRule type="containsText" dxfId="929"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928" priority="135" operator="containsText" text="Moderado">
      <formula>NOT(ISERROR(SEARCH("Moderado",M50)))</formula>
    </cfRule>
    <cfRule type="containsText" dxfId="927" priority="155" operator="containsText" text="Bajo">
      <formula>NOT(ISERROR(SEARCH("Bajo",M50)))</formula>
    </cfRule>
    <cfRule type="containsText" dxfId="926" priority="156" operator="containsText" text="Moderado">
      <formula>NOT(ISERROR(SEARCH("Moderado",M50)))</formula>
    </cfRule>
    <cfRule type="containsText" dxfId="925" priority="157" operator="containsText" text="Alto">
      <formula>NOT(ISERROR(SEARCH("Alto",M50)))</formula>
    </cfRule>
    <cfRule type="containsText" dxfId="924"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23" priority="149" operator="containsText" text="3- Moderado">
      <formula>NOT(ISERROR(SEARCH("3- Moderado",N50)))</formula>
    </cfRule>
    <cfRule type="containsText" dxfId="922" priority="150" operator="containsText" text="6- Moderado">
      <formula>NOT(ISERROR(SEARCH("6- Moderado",N50)))</formula>
    </cfRule>
    <cfRule type="containsText" dxfId="921" priority="151" operator="containsText" text="4- Moderado">
      <formula>NOT(ISERROR(SEARCH("4- Moderado",N50)))</formula>
    </cfRule>
    <cfRule type="containsText" dxfId="920" priority="152" operator="containsText" text="3- Bajo">
      <formula>NOT(ISERROR(SEARCH("3- Bajo",N50)))</formula>
    </cfRule>
    <cfRule type="containsText" dxfId="919" priority="153" operator="containsText" text="4- Bajo">
      <formula>NOT(ISERROR(SEARCH("4- Bajo",N50)))</formula>
    </cfRule>
    <cfRule type="containsText" dxfId="918" priority="154" operator="containsText" text="1- Bajo">
      <formula>NOT(ISERROR(SEARCH("1- Bajo",N50)))</formula>
    </cfRule>
  </conditionalFormatting>
  <conditionalFormatting sqref="H50:H54">
    <cfRule type="containsText" dxfId="917" priority="136" operator="containsText" text="Muy Alta">
      <formula>NOT(ISERROR(SEARCH("Muy Alta",H50)))</formula>
    </cfRule>
    <cfRule type="containsText" dxfId="916" priority="137" operator="containsText" text="Alta">
      <formula>NOT(ISERROR(SEARCH("Alta",H50)))</formula>
    </cfRule>
    <cfRule type="containsText" dxfId="915" priority="138" operator="containsText" text="Muy Alta">
      <formula>NOT(ISERROR(SEARCH("Muy Alta",H50)))</formula>
    </cfRule>
    <cfRule type="containsText" dxfId="914" priority="143" operator="containsText" text="Muy Baja">
      <formula>NOT(ISERROR(SEARCH("Muy Baja",H50)))</formula>
    </cfRule>
    <cfRule type="containsText" dxfId="913" priority="144" operator="containsText" text="Baja">
      <formula>NOT(ISERROR(SEARCH("Baja",H50)))</formula>
    </cfRule>
    <cfRule type="containsText" dxfId="912" priority="145" operator="containsText" text="Media">
      <formula>NOT(ISERROR(SEARCH("Media",H50)))</formula>
    </cfRule>
    <cfRule type="containsText" dxfId="911" priority="146" operator="containsText" text="Alta">
      <formula>NOT(ISERROR(SEARCH("Alta",H50)))</formula>
    </cfRule>
    <cfRule type="containsText" dxfId="910" priority="148" operator="containsText" text="Muy Alta">
      <formula>NOT(ISERROR(SEARCH("Muy Alta",H50)))</formula>
    </cfRule>
  </conditionalFormatting>
  <conditionalFormatting sqref="I50:I54">
    <cfRule type="containsText" dxfId="909" priority="139" operator="containsText" text="Catastrófico">
      <formula>NOT(ISERROR(SEARCH("Catastrófico",I50)))</formula>
    </cfRule>
    <cfRule type="containsText" dxfId="908" priority="140" operator="containsText" text="Mayor">
      <formula>NOT(ISERROR(SEARCH("Mayor",I50)))</formula>
    </cfRule>
    <cfRule type="containsText" dxfId="907" priority="141" operator="containsText" text="Menor">
      <formula>NOT(ISERROR(SEARCH("Menor",I50)))</formula>
    </cfRule>
    <cfRule type="containsText" dxfId="906" priority="142" operator="containsText" text="Leve">
      <formula>NOT(ISERROR(SEARCH("Leve",I50)))</formula>
    </cfRule>
    <cfRule type="containsText" dxfId="905" priority="147" operator="containsText" text="Moderado">
      <formula>NOT(ISERROR(SEARCH("Moderado",I50)))</formula>
    </cfRule>
  </conditionalFormatting>
  <conditionalFormatting sqref="K50:K54">
    <cfRule type="containsText" dxfId="904" priority="134" operator="containsText" text="Media">
      <formula>NOT(ISERROR(SEARCH("Media",K50)))</formula>
    </cfRule>
  </conditionalFormatting>
  <conditionalFormatting sqref="L50:L54">
    <cfRule type="containsText" dxfId="903" priority="133" operator="containsText" text="Moderado">
      <formula>NOT(ISERROR(SEARCH("Moderado",L50)))</formula>
    </cfRule>
  </conditionalFormatting>
  <conditionalFormatting sqref="J50:J54">
    <cfRule type="containsText" dxfId="902" priority="132" operator="containsText" text="Moderado">
      <formula>NOT(ISERROR(SEARCH("Moderado",J50)))</formula>
    </cfRule>
  </conditionalFormatting>
  <conditionalFormatting sqref="J50:J54">
    <cfRule type="containsText" dxfId="901" priority="130" operator="containsText" text="Bajo">
      <formula>NOT(ISERROR(SEARCH("Bajo",J50)))</formula>
    </cfRule>
    <cfRule type="containsText" dxfId="900" priority="131" operator="containsText" text="Extremo">
      <formula>NOT(ISERROR(SEARCH("Extremo",J50)))</formula>
    </cfRule>
  </conditionalFormatting>
  <conditionalFormatting sqref="K50:K54">
    <cfRule type="containsText" dxfId="899" priority="128" operator="containsText" text="Baja">
      <formula>NOT(ISERROR(SEARCH("Baja",K50)))</formula>
    </cfRule>
    <cfRule type="containsText" dxfId="898" priority="129" operator="containsText" text="Muy Baja">
      <formula>NOT(ISERROR(SEARCH("Muy Baja",K50)))</formula>
    </cfRule>
  </conditionalFormatting>
  <conditionalFormatting sqref="K50:K54">
    <cfRule type="containsText" dxfId="897" priority="126" operator="containsText" text="Muy Alta">
      <formula>NOT(ISERROR(SEARCH("Muy Alta",K50)))</formula>
    </cfRule>
    <cfRule type="containsText" dxfId="896" priority="127" operator="containsText" text="Alta">
      <formula>NOT(ISERROR(SEARCH("Alta",K50)))</formula>
    </cfRule>
  </conditionalFormatting>
  <conditionalFormatting sqref="L50:L54">
    <cfRule type="containsText" dxfId="895" priority="122" operator="containsText" text="Catastrófico">
      <formula>NOT(ISERROR(SEARCH("Catastrófico",L50)))</formula>
    </cfRule>
    <cfRule type="containsText" dxfId="894" priority="123" operator="containsText" text="Mayor">
      <formula>NOT(ISERROR(SEARCH("Mayor",L50)))</formula>
    </cfRule>
    <cfRule type="containsText" dxfId="893" priority="124" operator="containsText" text="Menor">
      <formula>NOT(ISERROR(SEARCH("Menor",L50)))</formula>
    </cfRule>
    <cfRule type="containsText" dxfId="892" priority="125" operator="containsText" text="Leve">
      <formula>NOT(ISERROR(SEARCH("Leve",L50)))</formula>
    </cfRule>
  </conditionalFormatting>
  <conditionalFormatting sqref="K55:L55">
    <cfRule type="containsText" dxfId="891" priority="116" operator="containsText" text="3- Moderado">
      <formula>NOT(ISERROR(SEARCH("3- Moderado",K55)))</formula>
    </cfRule>
    <cfRule type="containsText" dxfId="890" priority="117" operator="containsText" text="6- Moderado">
      <formula>NOT(ISERROR(SEARCH("6- Moderado",K55)))</formula>
    </cfRule>
    <cfRule type="containsText" dxfId="889" priority="118" operator="containsText" text="4- Moderado">
      <formula>NOT(ISERROR(SEARCH("4- Moderado",K55)))</formula>
    </cfRule>
    <cfRule type="containsText" dxfId="888" priority="119" operator="containsText" text="3- Bajo">
      <formula>NOT(ISERROR(SEARCH("3- Bajo",K55)))</formula>
    </cfRule>
    <cfRule type="containsText" dxfId="887" priority="120" operator="containsText" text="4- Bajo">
      <formula>NOT(ISERROR(SEARCH("4- Bajo",K55)))</formula>
    </cfRule>
    <cfRule type="containsText" dxfId="886" priority="121" operator="containsText" text="1- Bajo">
      <formula>NOT(ISERROR(SEARCH("1- Bajo",K55)))</formula>
    </cfRule>
  </conditionalFormatting>
  <conditionalFormatting sqref="H55:I55">
    <cfRule type="containsText" dxfId="885" priority="110" operator="containsText" text="3- Moderado">
      <formula>NOT(ISERROR(SEARCH("3- Moderado",H55)))</formula>
    </cfRule>
    <cfRule type="containsText" dxfId="884" priority="111" operator="containsText" text="6- Moderado">
      <formula>NOT(ISERROR(SEARCH("6- Moderado",H55)))</formula>
    </cfRule>
    <cfRule type="containsText" dxfId="883" priority="112" operator="containsText" text="4- Moderado">
      <formula>NOT(ISERROR(SEARCH("4- Moderado",H55)))</formula>
    </cfRule>
    <cfRule type="containsText" dxfId="882" priority="113" operator="containsText" text="3- Bajo">
      <formula>NOT(ISERROR(SEARCH("3- Bajo",H55)))</formula>
    </cfRule>
    <cfRule type="containsText" dxfId="881" priority="114" operator="containsText" text="4- Bajo">
      <formula>NOT(ISERROR(SEARCH("4- Bajo",H55)))</formula>
    </cfRule>
    <cfRule type="containsText" dxfId="880" priority="115" operator="containsText" text="1- Bajo">
      <formula>NOT(ISERROR(SEARCH("1- Bajo",H55)))</formula>
    </cfRule>
  </conditionalFormatting>
  <conditionalFormatting sqref="A55 C55:E55">
    <cfRule type="containsText" dxfId="879" priority="104" operator="containsText" text="3- Moderado">
      <formula>NOT(ISERROR(SEARCH("3- Moderado",A55)))</formula>
    </cfRule>
    <cfRule type="containsText" dxfId="878" priority="105" operator="containsText" text="6- Moderado">
      <formula>NOT(ISERROR(SEARCH("6- Moderado",A55)))</formula>
    </cfRule>
    <cfRule type="containsText" dxfId="877" priority="106" operator="containsText" text="4- Moderado">
      <formula>NOT(ISERROR(SEARCH("4- Moderado",A55)))</formula>
    </cfRule>
    <cfRule type="containsText" dxfId="876" priority="107" operator="containsText" text="3- Bajo">
      <formula>NOT(ISERROR(SEARCH("3- Bajo",A55)))</formula>
    </cfRule>
    <cfRule type="containsText" dxfId="875" priority="108" operator="containsText" text="4- Bajo">
      <formula>NOT(ISERROR(SEARCH("4- Bajo",A55)))</formula>
    </cfRule>
    <cfRule type="containsText" dxfId="874" priority="109" operator="containsText" text="1- Bajo">
      <formula>NOT(ISERROR(SEARCH("1- Bajo",A55)))</formula>
    </cfRule>
  </conditionalFormatting>
  <conditionalFormatting sqref="F55:G55">
    <cfRule type="containsText" dxfId="873" priority="98" operator="containsText" text="3- Moderado">
      <formula>NOT(ISERROR(SEARCH("3- Moderado",F55)))</formula>
    </cfRule>
    <cfRule type="containsText" dxfId="872" priority="99" operator="containsText" text="6- Moderado">
      <formula>NOT(ISERROR(SEARCH("6- Moderado",F55)))</formula>
    </cfRule>
    <cfRule type="containsText" dxfId="871" priority="100" operator="containsText" text="4- Moderado">
      <formula>NOT(ISERROR(SEARCH("4- Moderado",F55)))</formula>
    </cfRule>
    <cfRule type="containsText" dxfId="870" priority="101" operator="containsText" text="3- Bajo">
      <formula>NOT(ISERROR(SEARCH("3- Bajo",F55)))</formula>
    </cfRule>
    <cfRule type="containsText" dxfId="869" priority="102" operator="containsText" text="4- Bajo">
      <formula>NOT(ISERROR(SEARCH("4- Bajo",F55)))</formula>
    </cfRule>
    <cfRule type="containsText" dxfId="868" priority="103" operator="containsText" text="1- Bajo">
      <formula>NOT(ISERROR(SEARCH("1- Bajo",F55)))</formula>
    </cfRule>
  </conditionalFormatting>
  <conditionalFormatting sqref="J55:J59">
    <cfRule type="containsText" dxfId="867" priority="93" operator="containsText" text="Bajo">
      <formula>NOT(ISERROR(SEARCH("Bajo",J55)))</formula>
    </cfRule>
    <cfRule type="containsText" dxfId="866" priority="94" operator="containsText" text="Moderado">
      <formula>NOT(ISERROR(SEARCH("Moderado",J55)))</formula>
    </cfRule>
    <cfRule type="containsText" dxfId="865" priority="95" operator="containsText" text="Alto">
      <formula>NOT(ISERROR(SEARCH("Alto",J55)))</formula>
    </cfRule>
    <cfRule type="containsText" dxfId="864"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863" priority="68" operator="containsText" text="Moderado">
      <formula>NOT(ISERROR(SEARCH("Moderado",M55)))</formula>
    </cfRule>
    <cfRule type="containsText" dxfId="862" priority="88" operator="containsText" text="Bajo">
      <formula>NOT(ISERROR(SEARCH("Bajo",M55)))</formula>
    </cfRule>
    <cfRule type="containsText" dxfId="861" priority="89" operator="containsText" text="Moderado">
      <formula>NOT(ISERROR(SEARCH("Moderado",M55)))</formula>
    </cfRule>
    <cfRule type="containsText" dxfId="860" priority="90" operator="containsText" text="Alto">
      <formula>NOT(ISERROR(SEARCH("Alto",M55)))</formula>
    </cfRule>
    <cfRule type="containsText" dxfId="859"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858" priority="82" operator="containsText" text="3- Moderado">
      <formula>NOT(ISERROR(SEARCH("3- Moderado",N55)))</formula>
    </cfRule>
    <cfRule type="containsText" dxfId="857" priority="83" operator="containsText" text="6- Moderado">
      <formula>NOT(ISERROR(SEARCH("6- Moderado",N55)))</formula>
    </cfRule>
    <cfRule type="containsText" dxfId="856" priority="84" operator="containsText" text="4- Moderado">
      <formula>NOT(ISERROR(SEARCH("4- Moderado",N55)))</formula>
    </cfRule>
    <cfRule type="containsText" dxfId="855" priority="85" operator="containsText" text="3- Bajo">
      <formula>NOT(ISERROR(SEARCH("3- Bajo",N55)))</formula>
    </cfRule>
    <cfRule type="containsText" dxfId="854" priority="86" operator="containsText" text="4- Bajo">
      <formula>NOT(ISERROR(SEARCH("4- Bajo",N55)))</formula>
    </cfRule>
    <cfRule type="containsText" dxfId="853" priority="87" operator="containsText" text="1- Bajo">
      <formula>NOT(ISERROR(SEARCH("1- Bajo",N55)))</formula>
    </cfRule>
  </conditionalFormatting>
  <conditionalFormatting sqref="H55:H59">
    <cfRule type="containsText" dxfId="852" priority="69" operator="containsText" text="Muy Alta">
      <formula>NOT(ISERROR(SEARCH("Muy Alta",H55)))</formula>
    </cfRule>
    <cfRule type="containsText" dxfId="851" priority="70" operator="containsText" text="Alta">
      <formula>NOT(ISERROR(SEARCH("Alta",H55)))</formula>
    </cfRule>
    <cfRule type="containsText" dxfId="850" priority="71" operator="containsText" text="Muy Alta">
      <formula>NOT(ISERROR(SEARCH("Muy Alta",H55)))</formula>
    </cfRule>
    <cfRule type="containsText" dxfId="849" priority="76" operator="containsText" text="Muy Baja">
      <formula>NOT(ISERROR(SEARCH("Muy Baja",H55)))</formula>
    </cfRule>
    <cfRule type="containsText" dxfId="848" priority="77" operator="containsText" text="Baja">
      <formula>NOT(ISERROR(SEARCH("Baja",H55)))</formula>
    </cfRule>
    <cfRule type="containsText" dxfId="847" priority="78" operator="containsText" text="Media">
      <formula>NOT(ISERROR(SEARCH("Media",H55)))</formula>
    </cfRule>
    <cfRule type="containsText" dxfId="846" priority="79" operator="containsText" text="Alta">
      <formula>NOT(ISERROR(SEARCH("Alta",H55)))</formula>
    </cfRule>
    <cfRule type="containsText" dxfId="845" priority="81" operator="containsText" text="Muy Alta">
      <formula>NOT(ISERROR(SEARCH("Muy Alta",H55)))</formula>
    </cfRule>
  </conditionalFormatting>
  <conditionalFormatting sqref="I55:I59">
    <cfRule type="containsText" dxfId="844" priority="72" operator="containsText" text="Catastrófico">
      <formula>NOT(ISERROR(SEARCH("Catastrófico",I55)))</formula>
    </cfRule>
    <cfRule type="containsText" dxfId="843" priority="73" operator="containsText" text="Mayor">
      <formula>NOT(ISERROR(SEARCH("Mayor",I55)))</formula>
    </cfRule>
    <cfRule type="containsText" dxfId="842" priority="74" operator="containsText" text="Menor">
      <formula>NOT(ISERROR(SEARCH("Menor",I55)))</formula>
    </cfRule>
    <cfRule type="containsText" dxfId="841" priority="75" operator="containsText" text="Leve">
      <formula>NOT(ISERROR(SEARCH("Leve",I55)))</formula>
    </cfRule>
    <cfRule type="containsText" dxfId="840" priority="80" operator="containsText" text="Moderado">
      <formula>NOT(ISERROR(SEARCH("Moderado",I55)))</formula>
    </cfRule>
  </conditionalFormatting>
  <conditionalFormatting sqref="K55:K59">
    <cfRule type="containsText" dxfId="839" priority="67" operator="containsText" text="Media">
      <formula>NOT(ISERROR(SEARCH("Media",K55)))</formula>
    </cfRule>
  </conditionalFormatting>
  <conditionalFormatting sqref="L55:L59">
    <cfRule type="containsText" dxfId="838" priority="66" operator="containsText" text="Moderado">
      <formula>NOT(ISERROR(SEARCH("Moderado",L55)))</formula>
    </cfRule>
  </conditionalFormatting>
  <conditionalFormatting sqref="J55:J59">
    <cfRule type="containsText" dxfId="837" priority="65" operator="containsText" text="Moderado">
      <formula>NOT(ISERROR(SEARCH("Moderado",J55)))</formula>
    </cfRule>
  </conditionalFormatting>
  <conditionalFormatting sqref="J55:J59">
    <cfRule type="containsText" dxfId="836" priority="63" operator="containsText" text="Bajo">
      <formula>NOT(ISERROR(SEARCH("Bajo",J55)))</formula>
    </cfRule>
    <cfRule type="containsText" dxfId="835" priority="64" operator="containsText" text="Extremo">
      <formula>NOT(ISERROR(SEARCH("Extremo",J55)))</formula>
    </cfRule>
  </conditionalFormatting>
  <conditionalFormatting sqref="K55:K59">
    <cfRule type="containsText" dxfId="834" priority="61" operator="containsText" text="Baja">
      <formula>NOT(ISERROR(SEARCH("Baja",K55)))</formula>
    </cfRule>
    <cfRule type="containsText" dxfId="833" priority="62" operator="containsText" text="Muy Baja">
      <formula>NOT(ISERROR(SEARCH("Muy Baja",K55)))</formula>
    </cfRule>
  </conditionalFormatting>
  <conditionalFormatting sqref="K55:K59">
    <cfRule type="containsText" dxfId="832" priority="59" operator="containsText" text="Muy Alta">
      <formula>NOT(ISERROR(SEARCH("Muy Alta",K55)))</formula>
    </cfRule>
    <cfRule type="containsText" dxfId="831" priority="60" operator="containsText" text="Alta">
      <formula>NOT(ISERROR(SEARCH("Alta",K55)))</formula>
    </cfRule>
  </conditionalFormatting>
  <conditionalFormatting sqref="L55:L59">
    <cfRule type="containsText" dxfId="830" priority="55" operator="containsText" text="Catastrófico">
      <formula>NOT(ISERROR(SEARCH("Catastrófico",L55)))</formula>
    </cfRule>
    <cfRule type="containsText" dxfId="829" priority="56" operator="containsText" text="Mayor">
      <formula>NOT(ISERROR(SEARCH("Mayor",L55)))</formula>
    </cfRule>
    <cfRule type="containsText" dxfId="828" priority="57" operator="containsText" text="Menor">
      <formula>NOT(ISERROR(SEARCH("Menor",L55)))</formula>
    </cfRule>
    <cfRule type="containsText" dxfId="827"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285156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350"/>
      <c r="B1" s="351"/>
      <c r="C1" s="351"/>
      <c r="D1" s="459" t="s">
        <v>408</v>
      </c>
      <c r="E1" s="459"/>
      <c r="F1" s="459"/>
      <c r="G1" s="459"/>
      <c r="H1" s="459"/>
      <c r="I1" s="459"/>
      <c r="J1" s="459"/>
      <c r="K1" s="459"/>
      <c r="L1" s="459"/>
      <c r="M1" s="459"/>
      <c r="N1" s="459"/>
      <c r="O1" s="459"/>
      <c r="P1" s="459"/>
      <c r="Q1" s="460"/>
      <c r="R1" s="342" t="s">
        <v>104</v>
      </c>
      <c r="S1" s="342"/>
      <c r="T1" s="34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52"/>
      <c r="B2" s="353"/>
      <c r="C2" s="353"/>
      <c r="D2" s="461"/>
      <c r="E2" s="461"/>
      <c r="F2" s="461"/>
      <c r="G2" s="461"/>
      <c r="H2" s="461"/>
      <c r="I2" s="461"/>
      <c r="J2" s="461"/>
      <c r="K2" s="461"/>
      <c r="L2" s="461"/>
      <c r="M2" s="461"/>
      <c r="N2" s="461"/>
      <c r="O2" s="461"/>
      <c r="P2" s="461"/>
      <c r="Q2" s="462"/>
      <c r="R2" s="342"/>
      <c r="S2" s="342"/>
      <c r="T2" s="34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15"/>
      <c r="D3" s="461"/>
      <c r="E3" s="461"/>
      <c r="F3" s="461"/>
      <c r="G3" s="461"/>
      <c r="H3" s="461"/>
      <c r="I3" s="461"/>
      <c r="J3" s="461"/>
      <c r="K3" s="461"/>
      <c r="L3" s="461"/>
      <c r="M3" s="461"/>
      <c r="N3" s="461"/>
      <c r="O3" s="461"/>
      <c r="P3" s="461"/>
      <c r="Q3" s="462"/>
      <c r="R3" s="342"/>
      <c r="S3" s="342"/>
      <c r="T3" s="34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43" t="s">
        <v>105</v>
      </c>
      <c r="B4" s="344"/>
      <c r="C4" s="345"/>
      <c r="D4" s="346" t="str">
        <f>'Mapa Final'!D4</f>
        <v>Comunicación Institucional</v>
      </c>
      <c r="E4" s="347"/>
      <c r="F4" s="347"/>
      <c r="G4" s="347"/>
      <c r="H4" s="347"/>
      <c r="I4" s="347"/>
      <c r="J4" s="347"/>
      <c r="K4" s="347"/>
      <c r="L4" s="347"/>
      <c r="M4" s="347"/>
      <c r="N4" s="348"/>
      <c r="O4" s="349"/>
      <c r="P4" s="349"/>
      <c r="Q4" s="34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43" t="s">
        <v>106</v>
      </c>
      <c r="B5" s="344"/>
      <c r="C5" s="345"/>
      <c r="D5" s="354"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55"/>
      <c r="F5" s="355"/>
      <c r="G5" s="355"/>
      <c r="H5" s="355"/>
      <c r="I5" s="355"/>
      <c r="J5" s="355"/>
      <c r="K5" s="355"/>
      <c r="L5" s="355"/>
      <c r="M5" s="355"/>
      <c r="N5" s="356"/>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43" t="s">
        <v>107</v>
      </c>
      <c r="B6" s="344"/>
      <c r="C6" s="345"/>
      <c r="D6" s="354" t="str">
        <f>'Mapa Final'!D6</f>
        <v>Nivel Seccional</v>
      </c>
      <c r="E6" s="355"/>
      <c r="F6" s="355"/>
      <c r="G6" s="355"/>
      <c r="H6" s="355"/>
      <c r="I6" s="355"/>
      <c r="J6" s="355"/>
      <c r="K6" s="355"/>
      <c r="L6" s="355"/>
      <c r="M6" s="355"/>
      <c r="N6" s="356"/>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4" customFormat="1" ht="38.25" customHeight="1" thickTop="1" thickBot="1">
      <c r="A7" s="454" t="s">
        <v>389</v>
      </c>
      <c r="B7" s="455"/>
      <c r="C7" s="455"/>
      <c r="D7" s="455"/>
      <c r="E7" s="455"/>
      <c r="F7" s="456"/>
      <c r="G7" s="181"/>
      <c r="H7" s="457" t="s">
        <v>390</v>
      </c>
      <c r="I7" s="457"/>
      <c r="J7" s="457"/>
      <c r="K7" s="457" t="s">
        <v>391</v>
      </c>
      <c r="L7" s="457"/>
      <c r="M7" s="457"/>
      <c r="N7" s="458" t="s">
        <v>392</v>
      </c>
      <c r="O7" s="463" t="s">
        <v>393</v>
      </c>
      <c r="P7" s="465" t="s">
        <v>394</v>
      </c>
      <c r="Q7" s="466"/>
      <c r="R7" s="465" t="s">
        <v>395</v>
      </c>
      <c r="S7" s="466"/>
      <c r="T7" s="467" t="s">
        <v>409</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90" t="s">
        <v>24</v>
      </c>
      <c r="B8" s="190" t="s">
        <v>114</v>
      </c>
      <c r="C8" s="191" t="s">
        <v>57</v>
      </c>
      <c r="D8" s="182" t="s">
        <v>115</v>
      </c>
      <c r="E8" s="220" t="s">
        <v>61</v>
      </c>
      <c r="F8" s="220" t="s">
        <v>63</v>
      </c>
      <c r="G8" s="220" t="s">
        <v>65</v>
      </c>
      <c r="H8" s="183" t="s">
        <v>397</v>
      </c>
      <c r="I8" s="183" t="s">
        <v>354</v>
      </c>
      <c r="J8" s="183" t="s">
        <v>398</v>
      </c>
      <c r="K8" s="183" t="s">
        <v>397</v>
      </c>
      <c r="L8" s="183" t="s">
        <v>399</v>
      </c>
      <c r="M8" s="183" t="s">
        <v>398</v>
      </c>
      <c r="N8" s="458"/>
      <c r="O8" s="464"/>
      <c r="P8" s="184" t="s">
        <v>400</v>
      </c>
      <c r="Q8" s="184" t="s">
        <v>401</v>
      </c>
      <c r="R8" s="184" t="s">
        <v>402</v>
      </c>
      <c r="S8" s="184" t="s">
        <v>403</v>
      </c>
      <c r="T8" s="46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468"/>
      <c r="B9" s="469"/>
      <c r="C9" s="469"/>
      <c r="D9" s="469"/>
      <c r="E9" s="469"/>
      <c r="F9" s="469"/>
      <c r="G9" s="469"/>
      <c r="H9" s="469"/>
      <c r="I9" s="469"/>
      <c r="J9" s="469"/>
      <c r="K9" s="469"/>
      <c r="L9" s="469"/>
      <c r="M9" s="469"/>
      <c r="N9" s="469"/>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70">
        <f>'Mapa Final'!A10</f>
        <v>1</v>
      </c>
      <c r="B10" s="497" t="str">
        <f>'Mapa Final'!B10</f>
        <v>PERDIDA DE INFORMACIÓN</v>
      </c>
      <c r="C10" s="473" t="str">
        <f>'Mapa Final'!C10</f>
        <v>Afectación en la Prestación del Servicio de Justicia</v>
      </c>
      <c r="D10" s="473" t="str">
        <f>'Mapa Final'!D10</f>
        <v>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v>
      </c>
      <c r="E10" s="476" t="str">
        <f>'Mapa Final'!E10</f>
        <v>1.	Inadecuada prestación del servicio.
2.	Disminución de la oportunidad de acceder debidamente a la Administración de Justicia.
3.	Pérdida de credibilidad y confianza, afectando la imagen institucional.</v>
      </c>
      <c r="F10" s="476" t="str">
        <f>'Mapa Final'!F10</f>
        <v>No dispónibilidad de canales de comunicación con los ciudadanos</v>
      </c>
      <c r="G10" s="476" t="str">
        <f>'Mapa Final'!G10</f>
        <v>Ejecución y Administración de Procesos</v>
      </c>
      <c r="H10" s="482" t="str">
        <f>'Mapa Final'!I10</f>
        <v>Baja</v>
      </c>
      <c r="I10" s="485" t="str">
        <f>'Mapa Final'!L10</f>
        <v>Moderado</v>
      </c>
      <c r="J10" s="494" t="str">
        <f>'Mapa Final'!N10</f>
        <v>Moderado</v>
      </c>
      <c r="K10" s="491" t="str">
        <f>'Mapa Final'!AA10</f>
        <v>Baja</v>
      </c>
      <c r="L10" s="491" t="str">
        <f>'Mapa Final'!AE10</f>
        <v>Moderado</v>
      </c>
      <c r="M10" s="488" t="str">
        <f>'Mapa Final'!AG10</f>
        <v>Moderado</v>
      </c>
      <c r="N10" s="491">
        <f>'Mapa Final'!AH10</f>
        <v>0</v>
      </c>
      <c r="O10" s="479"/>
      <c r="P10" s="479"/>
      <c r="Q10" s="479"/>
      <c r="R10" s="479"/>
      <c r="S10" s="479"/>
      <c r="T10" s="47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row>
    <row r="11" spans="1:278" s="177" customFormat="1" ht="13.5" customHeight="1">
      <c r="A11" s="471"/>
      <c r="B11" s="499"/>
      <c r="C11" s="474"/>
      <c r="D11" s="474"/>
      <c r="E11" s="477"/>
      <c r="F11" s="477"/>
      <c r="G11" s="477"/>
      <c r="H11" s="483"/>
      <c r="I11" s="486"/>
      <c r="J11" s="495"/>
      <c r="K11" s="492"/>
      <c r="L11" s="492"/>
      <c r="M11" s="489"/>
      <c r="N11" s="492"/>
      <c r="O11" s="480"/>
      <c r="P11" s="480"/>
      <c r="Q11" s="480"/>
      <c r="R11" s="480"/>
      <c r="S11" s="480"/>
      <c r="T11" s="480"/>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row>
    <row r="12" spans="1:278" s="177" customFormat="1" ht="13.5" customHeight="1">
      <c r="A12" s="471"/>
      <c r="B12" s="499"/>
      <c r="C12" s="474"/>
      <c r="D12" s="474"/>
      <c r="E12" s="477"/>
      <c r="F12" s="477"/>
      <c r="G12" s="477"/>
      <c r="H12" s="483"/>
      <c r="I12" s="486"/>
      <c r="J12" s="495"/>
      <c r="K12" s="492"/>
      <c r="L12" s="492"/>
      <c r="M12" s="489"/>
      <c r="N12" s="492"/>
      <c r="O12" s="480"/>
      <c r="P12" s="480"/>
      <c r="Q12" s="480"/>
      <c r="R12" s="480"/>
      <c r="S12" s="480"/>
      <c r="T12" s="480"/>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row>
    <row r="13" spans="1:278" s="177" customFormat="1" ht="13.5" customHeight="1">
      <c r="A13" s="471"/>
      <c r="B13" s="499"/>
      <c r="C13" s="474"/>
      <c r="D13" s="474"/>
      <c r="E13" s="477"/>
      <c r="F13" s="477"/>
      <c r="G13" s="477"/>
      <c r="H13" s="483"/>
      <c r="I13" s="486"/>
      <c r="J13" s="495"/>
      <c r="K13" s="492"/>
      <c r="L13" s="492"/>
      <c r="M13" s="489"/>
      <c r="N13" s="492"/>
      <c r="O13" s="480"/>
      <c r="P13" s="480"/>
      <c r="Q13" s="480"/>
      <c r="R13" s="480"/>
      <c r="S13" s="480"/>
      <c r="T13" s="480"/>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row>
    <row r="14" spans="1:278" s="177" customFormat="1" ht="238.5" customHeight="1" thickBot="1">
      <c r="A14" s="472"/>
      <c r="B14" s="500"/>
      <c r="C14" s="475"/>
      <c r="D14" s="475"/>
      <c r="E14" s="478"/>
      <c r="F14" s="478"/>
      <c r="G14" s="478"/>
      <c r="H14" s="484"/>
      <c r="I14" s="487"/>
      <c r="J14" s="496"/>
      <c r="K14" s="493"/>
      <c r="L14" s="493"/>
      <c r="M14" s="490"/>
      <c r="N14" s="493"/>
      <c r="O14" s="481"/>
      <c r="P14" s="481"/>
      <c r="Q14" s="481"/>
      <c r="R14" s="481"/>
      <c r="S14" s="481"/>
      <c r="T14" s="481"/>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row>
    <row r="15" spans="1:278" s="177" customFormat="1" ht="15" customHeight="1">
      <c r="A15" s="470">
        <f>'Mapa Final'!A15</f>
        <v>2</v>
      </c>
      <c r="B15" s="497" t="str">
        <f>'Mapa Final'!B15</f>
        <v>DEMORA</v>
      </c>
      <c r="C15" s="473" t="str">
        <f>'Mapa Final'!C15</f>
        <v>Afectación en la Prestación del Servicio de Justicia</v>
      </c>
      <c r="D15" s="473" t="str">
        <f>'Mapa Final'!D15</f>
        <v>1.	Desconocimiento de los canales comunicación en el cliente interno. 
2.	Inadecuado direccionamiento de las QR&amp;S.  
3.	 Inoportunidad en las respuestas. 4.	Desconocimiento de los canales comunicación en el cliente externo.</v>
      </c>
      <c r="E15" s="476" t="str">
        <f>'Mapa Final'!E15</f>
        <v>1.	Desconocimiento de los canales comunicación en el cliente interno.
2.	Desconocimiento de los canales comunicación en el cliente externo.
3.	Inadecuado direccionamiento de las QR&amp;S.  
4.	Inoportunidad en las respuestas.</v>
      </c>
      <c r="F15" s="476" t="str">
        <f>'Mapa Final'!F15</f>
        <v>Pérdida de credibilidad y confianza, afectando la imagen institucional, Insatisfacción del cliente interno y externo y la
Impetración de acciones constitucionales.</v>
      </c>
      <c r="G15" s="476" t="str">
        <f>'Mapa Final'!G15</f>
        <v>Ejecución y Administración de Procesos</v>
      </c>
      <c r="H15" s="482" t="str">
        <f>'Mapa Final'!I15</f>
        <v>Baja</v>
      </c>
      <c r="I15" s="485" t="str">
        <f>'Mapa Final'!L15</f>
        <v>Menor</v>
      </c>
      <c r="J15" s="494" t="str">
        <f>'Mapa Final'!N15</f>
        <v>Moderado</v>
      </c>
      <c r="K15" s="491" t="str">
        <f>'Mapa Final'!AA15</f>
        <v>Baja</v>
      </c>
      <c r="L15" s="491" t="str">
        <f>'Mapa Final'!AE15</f>
        <v>Menor</v>
      </c>
      <c r="M15" s="488" t="str">
        <f>'Mapa Final'!AG15</f>
        <v>Moderado</v>
      </c>
      <c r="N15" s="491">
        <f>'Mapa Final'!AH15</f>
        <v>0</v>
      </c>
      <c r="O15" s="479"/>
      <c r="P15" s="479"/>
      <c r="Q15" s="479"/>
      <c r="R15" s="479"/>
      <c r="S15" s="479"/>
      <c r="T15" s="47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row>
    <row r="16" spans="1:278" s="177" customFormat="1" ht="13.5" customHeight="1">
      <c r="A16" s="471"/>
      <c r="B16" s="499"/>
      <c r="C16" s="474"/>
      <c r="D16" s="474"/>
      <c r="E16" s="477"/>
      <c r="F16" s="477"/>
      <c r="G16" s="477"/>
      <c r="H16" s="483"/>
      <c r="I16" s="486"/>
      <c r="J16" s="495"/>
      <c r="K16" s="492"/>
      <c r="L16" s="492"/>
      <c r="M16" s="489"/>
      <c r="N16" s="492"/>
      <c r="O16" s="480"/>
      <c r="P16" s="480"/>
      <c r="Q16" s="480"/>
      <c r="R16" s="480"/>
      <c r="S16" s="480"/>
      <c r="T16" s="480"/>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row>
    <row r="17" spans="1:176" s="177" customFormat="1" ht="13.5" customHeight="1">
      <c r="A17" s="471"/>
      <c r="B17" s="499"/>
      <c r="C17" s="474"/>
      <c r="D17" s="474"/>
      <c r="E17" s="477"/>
      <c r="F17" s="477"/>
      <c r="G17" s="477"/>
      <c r="H17" s="483"/>
      <c r="I17" s="486"/>
      <c r="J17" s="495"/>
      <c r="K17" s="492"/>
      <c r="L17" s="492"/>
      <c r="M17" s="489"/>
      <c r="N17" s="492"/>
      <c r="O17" s="480"/>
      <c r="P17" s="480"/>
      <c r="Q17" s="480"/>
      <c r="R17" s="480"/>
      <c r="S17" s="480"/>
      <c r="T17" s="480"/>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row>
    <row r="18" spans="1:176" s="177" customFormat="1" ht="13.5" customHeight="1">
      <c r="A18" s="471"/>
      <c r="B18" s="499"/>
      <c r="C18" s="474"/>
      <c r="D18" s="474"/>
      <c r="E18" s="477"/>
      <c r="F18" s="477"/>
      <c r="G18" s="477"/>
      <c r="H18" s="483"/>
      <c r="I18" s="486"/>
      <c r="J18" s="495"/>
      <c r="K18" s="492"/>
      <c r="L18" s="492"/>
      <c r="M18" s="489"/>
      <c r="N18" s="492"/>
      <c r="O18" s="480"/>
      <c r="P18" s="480"/>
      <c r="Q18" s="480"/>
      <c r="R18" s="480"/>
      <c r="S18" s="480"/>
      <c r="T18" s="480"/>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row>
    <row r="19" spans="1:176" s="177" customFormat="1" ht="255.75" customHeight="1" thickBot="1">
      <c r="A19" s="472"/>
      <c r="B19" s="500"/>
      <c r="C19" s="475"/>
      <c r="D19" s="475"/>
      <c r="E19" s="478"/>
      <c r="F19" s="478"/>
      <c r="G19" s="478"/>
      <c r="H19" s="484"/>
      <c r="I19" s="487"/>
      <c r="J19" s="496"/>
      <c r="K19" s="493"/>
      <c r="L19" s="493"/>
      <c r="M19" s="490"/>
      <c r="N19" s="493"/>
      <c r="O19" s="481"/>
      <c r="P19" s="481"/>
      <c r="Q19" s="481"/>
      <c r="R19" s="481"/>
      <c r="S19" s="481"/>
      <c r="T19" s="481"/>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row>
    <row r="20" spans="1:176">
      <c r="A20" s="470">
        <f>'Mapa Final'!A20</f>
        <v>3</v>
      </c>
      <c r="B20" s="497" t="str">
        <f>'Mapa Final'!B20</f>
        <v>Inexactitud</v>
      </c>
      <c r="C20" s="473" t="str">
        <f>'Mapa Final'!C20</f>
        <v>Afectación en la Prestación del Servicio de Justicia</v>
      </c>
      <c r="D20" s="473" t="str">
        <f>'Mapa Final'!D20</f>
        <v>Fallas en el suministro de información de los diferentes generadores de la misma.
Fallas técnicas de los canales de comunicación.</v>
      </c>
      <c r="E20" s="476" t="str">
        <f>'Mapa Final'!E20</f>
        <v>Falta de personal en el equipo de trabajo para llevar a cabo las tareas del Proceso Comunicación Institucional.</v>
      </c>
      <c r="F20" s="476" t="str">
        <f>'Mapa Final'!F20</f>
        <v>No publicación de información de la Rama Judicial</v>
      </c>
      <c r="G20" s="476" t="str">
        <f>'Mapa Final'!G20</f>
        <v>Ejecución y Administración de Procesos</v>
      </c>
      <c r="H20" s="482" t="str">
        <f>'Mapa Final'!I20</f>
        <v>Muy Baja</v>
      </c>
      <c r="I20" s="485" t="str">
        <f>'Mapa Final'!L20</f>
        <v>Menor</v>
      </c>
      <c r="J20" s="494" t="str">
        <f>'Mapa Final'!N20</f>
        <v>Bajo</v>
      </c>
      <c r="K20" s="491" t="str">
        <f>'Mapa Final'!AA20</f>
        <v>Muy Baja</v>
      </c>
      <c r="L20" s="491" t="str">
        <f>'Mapa Final'!AE20</f>
        <v>Menor</v>
      </c>
      <c r="M20" s="488" t="str">
        <f>'Mapa Final'!AG20</f>
        <v>Bajo</v>
      </c>
      <c r="N20" s="491">
        <f>'Mapa Final'!AH20</f>
        <v>0</v>
      </c>
      <c r="O20" s="479"/>
      <c r="P20" s="479"/>
      <c r="Q20" s="479"/>
      <c r="R20" s="479"/>
      <c r="S20" s="479"/>
      <c r="T20" s="479"/>
      <c r="U20" s="189"/>
      <c r="V20" s="189"/>
    </row>
    <row r="21" spans="1:176">
      <c r="A21" s="471"/>
      <c r="B21" s="499"/>
      <c r="C21" s="474"/>
      <c r="D21" s="474"/>
      <c r="E21" s="477"/>
      <c r="F21" s="477"/>
      <c r="G21" s="477"/>
      <c r="H21" s="483"/>
      <c r="I21" s="486"/>
      <c r="J21" s="495"/>
      <c r="K21" s="492"/>
      <c r="L21" s="492"/>
      <c r="M21" s="489"/>
      <c r="N21" s="492"/>
      <c r="O21" s="480"/>
      <c r="P21" s="480"/>
      <c r="Q21" s="480"/>
      <c r="R21" s="480"/>
      <c r="S21" s="480"/>
      <c r="T21" s="480"/>
      <c r="U21" s="189"/>
      <c r="V21" s="189"/>
    </row>
    <row r="22" spans="1:176">
      <c r="A22" s="471"/>
      <c r="B22" s="499"/>
      <c r="C22" s="474"/>
      <c r="D22" s="474"/>
      <c r="E22" s="477"/>
      <c r="F22" s="477"/>
      <c r="G22" s="477"/>
      <c r="H22" s="483"/>
      <c r="I22" s="486"/>
      <c r="J22" s="495"/>
      <c r="K22" s="492"/>
      <c r="L22" s="492"/>
      <c r="M22" s="489"/>
      <c r="N22" s="492"/>
      <c r="O22" s="480"/>
      <c r="P22" s="480"/>
      <c r="Q22" s="480"/>
      <c r="R22" s="480"/>
      <c r="S22" s="480"/>
      <c r="T22" s="480"/>
      <c r="U22" s="189"/>
      <c r="V22" s="189"/>
    </row>
    <row r="23" spans="1:176">
      <c r="A23" s="471"/>
      <c r="B23" s="499"/>
      <c r="C23" s="474"/>
      <c r="D23" s="474"/>
      <c r="E23" s="477"/>
      <c r="F23" s="477"/>
      <c r="G23" s="477"/>
      <c r="H23" s="483"/>
      <c r="I23" s="486"/>
      <c r="J23" s="495"/>
      <c r="K23" s="492"/>
      <c r="L23" s="492"/>
      <c r="M23" s="489"/>
      <c r="N23" s="492"/>
      <c r="O23" s="480"/>
      <c r="P23" s="480"/>
      <c r="Q23" s="480"/>
      <c r="R23" s="480"/>
      <c r="S23" s="480"/>
      <c r="T23" s="480"/>
      <c r="U23" s="189"/>
      <c r="V23" s="189"/>
    </row>
    <row r="24" spans="1:176" ht="307.5" customHeight="1" thickBot="1">
      <c r="A24" s="472"/>
      <c r="B24" s="500"/>
      <c r="C24" s="475"/>
      <c r="D24" s="475"/>
      <c r="E24" s="478"/>
      <c r="F24" s="478"/>
      <c r="G24" s="478"/>
      <c r="H24" s="484"/>
      <c r="I24" s="487"/>
      <c r="J24" s="496"/>
      <c r="K24" s="493"/>
      <c r="L24" s="493"/>
      <c r="M24" s="490"/>
      <c r="N24" s="493"/>
      <c r="O24" s="481"/>
      <c r="P24" s="481"/>
      <c r="Q24" s="481"/>
      <c r="R24" s="481"/>
      <c r="S24" s="481"/>
      <c r="T24" s="481"/>
      <c r="U24" s="189"/>
      <c r="V24" s="189"/>
    </row>
    <row r="25" spans="1:176">
      <c r="A25" s="470">
        <f>'Mapa Final'!A25</f>
        <v>4</v>
      </c>
      <c r="B25" s="497" t="str">
        <f>'Mapa Final'!B25</f>
        <v>Corrupcion</v>
      </c>
      <c r="C25" s="473" t="str">
        <f>'Mapa Final'!C25</f>
        <v>Reputacional(Corrupción)</v>
      </c>
      <c r="D25" s="473" t="str">
        <f>'Mapa Final'!D25</f>
        <v xml:space="preserve">Falta de ética profesional
Intereses particulares
Cometer delitos contra la administración pública como Cohecho, Concusión, prevaricato por acción u omisión. </v>
      </c>
      <c r="E25" s="476" t="str">
        <f>'Mapa Final'!E25</f>
        <v xml:space="preserve">Existencia de interés personal y uso indebido del poder </v>
      </c>
      <c r="F25" s="476" t="str">
        <f>'Mapa Final'!F25</f>
        <v>Falta de Cultura de la legalidad</v>
      </c>
      <c r="G25" s="476" t="str">
        <f>'Mapa Final'!G25</f>
        <v>Relaciones Laborales</v>
      </c>
      <c r="H25" s="482" t="str">
        <f>'Mapa Final'!I25</f>
        <v>Media</v>
      </c>
      <c r="I25" s="485" t="str">
        <f>'Mapa Final'!L25</f>
        <v>Mayor</v>
      </c>
      <c r="J25" s="494" t="str">
        <f>'Mapa Final'!N25</f>
        <v xml:space="preserve">Alto </v>
      </c>
      <c r="K25" s="491" t="str">
        <f>'Mapa Final'!AA25</f>
        <v>Baja</v>
      </c>
      <c r="L25" s="491" t="str">
        <f>'Mapa Final'!AE25</f>
        <v>Mayor</v>
      </c>
      <c r="M25" s="488" t="str">
        <f>'Mapa Final'!AG25</f>
        <v xml:space="preserve">Alto </v>
      </c>
      <c r="N25" s="491" t="str">
        <f>'Mapa Final'!AH25</f>
        <v>Reducir(mitigar)</v>
      </c>
      <c r="O25" s="479"/>
      <c r="P25" s="479"/>
      <c r="Q25" s="479"/>
      <c r="R25" s="479"/>
      <c r="S25" s="479"/>
      <c r="T25" s="479"/>
    </row>
    <row r="26" spans="1:176">
      <c r="A26" s="471"/>
      <c r="B26" s="499"/>
      <c r="C26" s="474"/>
      <c r="D26" s="474"/>
      <c r="E26" s="477"/>
      <c r="F26" s="477"/>
      <c r="G26" s="477"/>
      <c r="H26" s="483"/>
      <c r="I26" s="486"/>
      <c r="J26" s="495"/>
      <c r="K26" s="492"/>
      <c r="L26" s="492"/>
      <c r="M26" s="489"/>
      <c r="N26" s="492"/>
      <c r="O26" s="480"/>
      <c r="P26" s="480"/>
      <c r="Q26" s="480"/>
      <c r="R26" s="480"/>
      <c r="S26" s="480"/>
      <c r="T26" s="480"/>
    </row>
    <row r="27" spans="1:176">
      <c r="A27" s="471"/>
      <c r="B27" s="499"/>
      <c r="C27" s="474"/>
      <c r="D27" s="474"/>
      <c r="E27" s="477"/>
      <c r="F27" s="477"/>
      <c r="G27" s="477"/>
      <c r="H27" s="483"/>
      <c r="I27" s="486"/>
      <c r="J27" s="495"/>
      <c r="K27" s="492"/>
      <c r="L27" s="492"/>
      <c r="M27" s="489"/>
      <c r="N27" s="492"/>
      <c r="O27" s="480"/>
      <c r="P27" s="480"/>
      <c r="Q27" s="480"/>
      <c r="R27" s="480"/>
      <c r="S27" s="480"/>
      <c r="T27" s="480"/>
    </row>
    <row r="28" spans="1:176">
      <c r="A28" s="471"/>
      <c r="B28" s="499"/>
      <c r="C28" s="474"/>
      <c r="D28" s="474"/>
      <c r="E28" s="477"/>
      <c r="F28" s="477"/>
      <c r="G28" s="477"/>
      <c r="H28" s="483"/>
      <c r="I28" s="486"/>
      <c r="J28" s="495"/>
      <c r="K28" s="492"/>
      <c r="L28" s="492"/>
      <c r="M28" s="489"/>
      <c r="N28" s="492"/>
      <c r="O28" s="480"/>
      <c r="P28" s="480"/>
      <c r="Q28" s="480"/>
      <c r="R28" s="480"/>
      <c r="S28" s="480"/>
      <c r="T28" s="480"/>
    </row>
    <row r="29" spans="1:176" ht="277.5" customHeight="1" thickBot="1">
      <c r="A29" s="472"/>
      <c r="B29" s="500"/>
      <c r="C29" s="475"/>
      <c r="D29" s="475"/>
      <c r="E29" s="478"/>
      <c r="F29" s="478"/>
      <c r="G29" s="478"/>
      <c r="H29" s="484"/>
      <c r="I29" s="487"/>
      <c r="J29" s="496"/>
      <c r="K29" s="493"/>
      <c r="L29" s="493"/>
      <c r="M29" s="490"/>
      <c r="N29" s="493"/>
      <c r="O29" s="481"/>
      <c r="P29" s="481"/>
      <c r="Q29" s="481"/>
      <c r="R29" s="481"/>
      <c r="S29" s="481"/>
      <c r="T29" s="481"/>
    </row>
    <row r="30" spans="1:176">
      <c r="A30" s="470">
        <f>'Mapa Final'!A30</f>
        <v>5</v>
      </c>
      <c r="B30" s="497" t="str">
        <f>'Mapa Final'!B30</f>
        <v>Interrupción o demora en el Servicio Público de Administrar  Justicia.</v>
      </c>
      <c r="C30" s="473" t="str">
        <f>'Mapa Final'!C30</f>
        <v>Afectación en la Prestación del Servicio de Justicia</v>
      </c>
      <c r="D30" s="473" t="str">
        <f>'Mapa Final'!D30</f>
        <v>1. Paros que afecten la prestación del servicio.  
2. Huelgas, protestas ciudadana
3. Disturbios o hechos violentos
4.Pandemia
5.Emergencias Ambientales</v>
      </c>
      <c r="E30" s="476" t="str">
        <f>'Mapa Final'!E30</f>
        <v>Suceso de fuerza mayor que imposibilitan la gestión judicial</v>
      </c>
      <c r="F30" s="476" t="str">
        <f>'Mapa Final'!F30</f>
        <v>Posibilidad de  afectación en la Prestación del Servicio de Justicia debido a un suceso de fuerza mayor que imposibilita la gestión judicial</v>
      </c>
      <c r="G30" s="476" t="str">
        <f>'Mapa Final'!G30</f>
        <v>Usuarios, productos y prácticas organizacionales</v>
      </c>
      <c r="H30" s="482" t="str">
        <f>'Mapa Final'!I30</f>
        <v>Baja</v>
      </c>
      <c r="I30" s="485" t="str">
        <f>'Mapa Final'!L30</f>
        <v>Moderado</v>
      </c>
      <c r="J30" s="494" t="str">
        <f>'Mapa Final'!N30</f>
        <v>Moderado</v>
      </c>
      <c r="K30" s="491" t="str">
        <f>'Mapa Final'!AA30</f>
        <v>Baja</v>
      </c>
      <c r="L30" s="491" t="str">
        <f>'Mapa Final'!AE30</f>
        <v>Moderado</v>
      </c>
      <c r="M30" s="488" t="str">
        <f>'Mapa Final'!AG30</f>
        <v>Moderado</v>
      </c>
      <c r="N30" s="491" t="str">
        <f>'Mapa Final'!AH30</f>
        <v>Reducir(mitigar)</v>
      </c>
      <c r="O30" s="479"/>
      <c r="P30" s="479"/>
      <c r="Q30" s="479"/>
      <c r="R30" s="479"/>
      <c r="S30" s="479"/>
      <c r="T30" s="479"/>
    </row>
    <row r="31" spans="1:176">
      <c r="A31" s="471"/>
      <c r="B31" s="499"/>
      <c r="C31" s="474"/>
      <c r="D31" s="474"/>
      <c r="E31" s="477"/>
      <c r="F31" s="477"/>
      <c r="G31" s="477"/>
      <c r="H31" s="483"/>
      <c r="I31" s="486"/>
      <c r="J31" s="495"/>
      <c r="K31" s="492"/>
      <c r="L31" s="492"/>
      <c r="M31" s="489"/>
      <c r="N31" s="492"/>
      <c r="O31" s="480"/>
      <c r="P31" s="480"/>
      <c r="Q31" s="480"/>
      <c r="R31" s="480"/>
      <c r="S31" s="480"/>
      <c r="T31" s="480"/>
    </row>
    <row r="32" spans="1:176">
      <c r="A32" s="471"/>
      <c r="B32" s="499"/>
      <c r="C32" s="474"/>
      <c r="D32" s="474"/>
      <c r="E32" s="477"/>
      <c r="F32" s="477"/>
      <c r="G32" s="477"/>
      <c r="H32" s="483"/>
      <c r="I32" s="486"/>
      <c r="J32" s="495"/>
      <c r="K32" s="492"/>
      <c r="L32" s="492"/>
      <c r="M32" s="489"/>
      <c r="N32" s="492"/>
      <c r="O32" s="480"/>
      <c r="P32" s="480"/>
      <c r="Q32" s="480"/>
      <c r="R32" s="480"/>
      <c r="S32" s="480"/>
      <c r="T32" s="480"/>
    </row>
    <row r="33" spans="1:20">
      <c r="A33" s="471"/>
      <c r="B33" s="499"/>
      <c r="C33" s="474"/>
      <c r="D33" s="474"/>
      <c r="E33" s="477"/>
      <c r="F33" s="477"/>
      <c r="G33" s="477"/>
      <c r="H33" s="483"/>
      <c r="I33" s="486"/>
      <c r="J33" s="495"/>
      <c r="K33" s="492"/>
      <c r="L33" s="492"/>
      <c r="M33" s="489"/>
      <c r="N33" s="492"/>
      <c r="O33" s="480"/>
      <c r="P33" s="480"/>
      <c r="Q33" s="480"/>
      <c r="R33" s="480"/>
      <c r="S33" s="480"/>
      <c r="T33" s="480"/>
    </row>
    <row r="34" spans="1:20" ht="102.75" customHeight="1" thickBot="1">
      <c r="A34" s="472"/>
      <c r="B34" s="500"/>
      <c r="C34" s="475"/>
      <c r="D34" s="475"/>
      <c r="E34" s="478"/>
      <c r="F34" s="478"/>
      <c r="G34" s="478"/>
      <c r="H34" s="484"/>
      <c r="I34" s="487"/>
      <c r="J34" s="496"/>
      <c r="K34" s="493"/>
      <c r="L34" s="493"/>
      <c r="M34" s="490"/>
      <c r="N34" s="493"/>
      <c r="O34" s="481"/>
      <c r="P34" s="481"/>
      <c r="Q34" s="481"/>
      <c r="R34" s="481"/>
      <c r="S34" s="481"/>
      <c r="T34" s="481"/>
    </row>
    <row r="35" spans="1:20">
      <c r="A35" s="470">
        <f>'Mapa Final'!A35</f>
        <v>6</v>
      </c>
      <c r="B35" s="497" t="str">
        <f>'Mapa Final'!B35</f>
        <v>Inaplicabilidad de la normavidad ambiental vigente</v>
      </c>
      <c r="C35" s="473" t="str">
        <f>'Mapa Final'!C35</f>
        <v xml:space="preserve"> Afectación Ambiental</v>
      </c>
      <c r="D35" s="47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6" t="str">
        <f>'Mapa Final'!E35</f>
        <v>Desconocimiento de los lineamientos ambientales y normatividad  ambiental vigente</v>
      </c>
      <c r="F35" s="476" t="str">
        <f>'Mapa Final'!F35</f>
        <v>Posibilidad de afectación ambiental debido al desconocimiento de las lineamientos ambientales y normatividad ambiental vigente</v>
      </c>
      <c r="G35" s="476" t="str">
        <f>'Mapa Final'!G35</f>
        <v>Eventos Ambientales Internos</v>
      </c>
      <c r="H35" s="482" t="str">
        <f>'Mapa Final'!I35</f>
        <v>Media</v>
      </c>
      <c r="I35" s="485" t="str">
        <f>'Mapa Final'!L35</f>
        <v>Moderado</v>
      </c>
      <c r="J35" s="494" t="str">
        <f>'Mapa Final'!N35</f>
        <v>Moderado</v>
      </c>
      <c r="K35" s="491" t="str">
        <f>'Mapa Final'!AA35</f>
        <v>Baja</v>
      </c>
      <c r="L35" s="491" t="str">
        <f>'Mapa Final'!AE35</f>
        <v>Moderado</v>
      </c>
      <c r="M35" s="488" t="str">
        <f>'Mapa Final'!AG35</f>
        <v>Moderado</v>
      </c>
      <c r="N35" s="491" t="str">
        <f>'Mapa Final'!AH35</f>
        <v>Reducir(mitigar)</v>
      </c>
      <c r="O35" s="479"/>
      <c r="P35" s="479"/>
      <c r="Q35" s="479"/>
      <c r="R35" s="479"/>
      <c r="S35" s="479"/>
      <c r="T35" s="479"/>
    </row>
    <row r="36" spans="1:20">
      <c r="A36" s="471"/>
      <c r="B36" s="499"/>
      <c r="C36" s="474"/>
      <c r="D36" s="474"/>
      <c r="E36" s="477"/>
      <c r="F36" s="477"/>
      <c r="G36" s="477"/>
      <c r="H36" s="483"/>
      <c r="I36" s="486"/>
      <c r="J36" s="495"/>
      <c r="K36" s="492"/>
      <c r="L36" s="492"/>
      <c r="M36" s="489"/>
      <c r="N36" s="492"/>
      <c r="O36" s="480"/>
      <c r="P36" s="480"/>
      <c r="Q36" s="480"/>
      <c r="R36" s="480"/>
      <c r="S36" s="480"/>
      <c r="T36" s="480"/>
    </row>
    <row r="37" spans="1:20">
      <c r="A37" s="471"/>
      <c r="B37" s="499"/>
      <c r="C37" s="474"/>
      <c r="D37" s="474"/>
      <c r="E37" s="477"/>
      <c r="F37" s="477"/>
      <c r="G37" s="477"/>
      <c r="H37" s="483"/>
      <c r="I37" s="486"/>
      <c r="J37" s="495"/>
      <c r="K37" s="492"/>
      <c r="L37" s="492"/>
      <c r="M37" s="489"/>
      <c r="N37" s="492"/>
      <c r="O37" s="480"/>
      <c r="P37" s="480"/>
      <c r="Q37" s="480"/>
      <c r="R37" s="480"/>
      <c r="S37" s="480"/>
      <c r="T37" s="480"/>
    </row>
    <row r="38" spans="1:20">
      <c r="A38" s="471"/>
      <c r="B38" s="499"/>
      <c r="C38" s="474"/>
      <c r="D38" s="474"/>
      <c r="E38" s="477"/>
      <c r="F38" s="477"/>
      <c r="G38" s="477"/>
      <c r="H38" s="483"/>
      <c r="I38" s="486"/>
      <c r="J38" s="495"/>
      <c r="K38" s="492"/>
      <c r="L38" s="492"/>
      <c r="M38" s="489"/>
      <c r="N38" s="492"/>
      <c r="O38" s="480"/>
      <c r="P38" s="480"/>
      <c r="Q38" s="480"/>
      <c r="R38" s="480"/>
      <c r="S38" s="480"/>
      <c r="T38" s="480"/>
    </row>
    <row r="39" spans="1:20" ht="278.25" customHeight="1" thickBot="1">
      <c r="A39" s="472"/>
      <c r="B39" s="500"/>
      <c r="C39" s="475"/>
      <c r="D39" s="475"/>
      <c r="E39" s="478"/>
      <c r="F39" s="478"/>
      <c r="G39" s="478"/>
      <c r="H39" s="484"/>
      <c r="I39" s="487"/>
      <c r="J39" s="496"/>
      <c r="K39" s="493"/>
      <c r="L39" s="493"/>
      <c r="M39" s="490"/>
      <c r="N39" s="493"/>
      <c r="O39" s="481"/>
      <c r="P39" s="481"/>
      <c r="Q39" s="481"/>
      <c r="R39" s="481"/>
      <c r="S39" s="481"/>
      <c r="T39" s="481"/>
    </row>
    <row r="40" spans="1:20">
      <c r="A40" s="470">
        <f>'Mapa Final'!A40</f>
        <v>0</v>
      </c>
      <c r="B40" s="497">
        <f>'Mapa Final'!B40</f>
        <v>0</v>
      </c>
      <c r="C40" s="473">
        <f>'Mapa Final'!C40</f>
        <v>0</v>
      </c>
      <c r="D40" s="473">
        <f>'Mapa Final'!D40</f>
        <v>0</v>
      </c>
      <c r="E40" s="476">
        <f>'Mapa Final'!E40</f>
        <v>0</v>
      </c>
      <c r="F40" s="476">
        <f>'Mapa Final'!F40</f>
        <v>0</v>
      </c>
      <c r="G40" s="476">
        <f>'Mapa Final'!G40</f>
        <v>0</v>
      </c>
      <c r="H40" s="482" t="str">
        <f>'Mapa Final'!I40</f>
        <v>Muy Baja</v>
      </c>
      <c r="I40" s="485" t="b">
        <f>'Mapa Final'!L40</f>
        <v>0</v>
      </c>
      <c r="J40" s="494" t="e">
        <f>'Mapa Final'!N40</f>
        <v>#N/A</v>
      </c>
      <c r="K40" s="491" t="e">
        <f>'Mapa Final'!AA40</f>
        <v>#DIV/0!</v>
      </c>
      <c r="L40" s="491" t="e">
        <f>'Mapa Final'!AE40</f>
        <v>#DIV/0!</v>
      </c>
      <c r="M40" s="488" t="e">
        <f>'Mapa Final'!AG40</f>
        <v>#DIV/0!</v>
      </c>
      <c r="N40" s="491">
        <f>'Mapa Final'!AH40</f>
        <v>0</v>
      </c>
      <c r="O40" s="479"/>
      <c r="P40" s="479"/>
      <c r="Q40" s="479"/>
      <c r="R40" s="479"/>
      <c r="S40" s="479"/>
      <c r="T40" s="479"/>
    </row>
    <row r="41" spans="1:20">
      <c r="A41" s="471"/>
      <c r="B41" s="499"/>
      <c r="C41" s="474"/>
      <c r="D41" s="474"/>
      <c r="E41" s="477"/>
      <c r="F41" s="477"/>
      <c r="G41" s="477"/>
      <c r="H41" s="483"/>
      <c r="I41" s="486"/>
      <c r="J41" s="495"/>
      <c r="K41" s="492"/>
      <c r="L41" s="492"/>
      <c r="M41" s="489"/>
      <c r="N41" s="492"/>
      <c r="O41" s="480"/>
      <c r="P41" s="480"/>
      <c r="Q41" s="480"/>
      <c r="R41" s="480"/>
      <c r="S41" s="480"/>
      <c r="T41" s="480"/>
    </row>
    <row r="42" spans="1:20">
      <c r="A42" s="471"/>
      <c r="B42" s="499"/>
      <c r="C42" s="474"/>
      <c r="D42" s="474"/>
      <c r="E42" s="477"/>
      <c r="F42" s="477"/>
      <c r="G42" s="477"/>
      <c r="H42" s="483"/>
      <c r="I42" s="486"/>
      <c r="J42" s="495"/>
      <c r="K42" s="492"/>
      <c r="L42" s="492"/>
      <c r="M42" s="489"/>
      <c r="N42" s="492"/>
      <c r="O42" s="480"/>
      <c r="P42" s="480"/>
      <c r="Q42" s="480"/>
      <c r="R42" s="480"/>
      <c r="S42" s="480"/>
      <c r="T42" s="480"/>
    </row>
    <row r="43" spans="1:20">
      <c r="A43" s="471"/>
      <c r="B43" s="499"/>
      <c r="C43" s="474"/>
      <c r="D43" s="474"/>
      <c r="E43" s="477"/>
      <c r="F43" s="477"/>
      <c r="G43" s="477"/>
      <c r="H43" s="483"/>
      <c r="I43" s="486"/>
      <c r="J43" s="495"/>
      <c r="K43" s="492"/>
      <c r="L43" s="492"/>
      <c r="M43" s="489"/>
      <c r="N43" s="492"/>
      <c r="O43" s="480"/>
      <c r="P43" s="480"/>
      <c r="Q43" s="480"/>
      <c r="R43" s="480"/>
      <c r="S43" s="480"/>
      <c r="T43" s="480"/>
    </row>
    <row r="44" spans="1:20" ht="15.75" thickBot="1">
      <c r="A44" s="472"/>
      <c r="B44" s="500"/>
      <c r="C44" s="475"/>
      <c r="D44" s="475"/>
      <c r="E44" s="478"/>
      <c r="F44" s="478"/>
      <c r="G44" s="478"/>
      <c r="H44" s="484"/>
      <c r="I44" s="487"/>
      <c r="J44" s="496"/>
      <c r="K44" s="493"/>
      <c r="L44" s="493"/>
      <c r="M44" s="490"/>
      <c r="N44" s="493"/>
      <c r="O44" s="481"/>
      <c r="P44" s="481"/>
      <c r="Q44" s="481"/>
      <c r="R44" s="481"/>
      <c r="S44" s="481"/>
      <c r="T44" s="481"/>
    </row>
    <row r="45" spans="1:20">
      <c r="A45" s="470">
        <f>'Mapa Final'!A45</f>
        <v>0</v>
      </c>
      <c r="B45" s="497">
        <f>'Mapa Final'!B45</f>
        <v>0</v>
      </c>
      <c r="C45" s="473">
        <f>'Mapa Final'!C45</f>
        <v>0</v>
      </c>
      <c r="D45" s="473">
        <f>'Mapa Final'!D45</f>
        <v>0</v>
      </c>
      <c r="E45" s="476">
        <f>'Mapa Final'!E45</f>
        <v>0</v>
      </c>
      <c r="F45" s="476">
        <f>'Mapa Final'!F45</f>
        <v>0</v>
      </c>
      <c r="G45" s="476">
        <f>'Mapa Final'!G45</f>
        <v>0</v>
      </c>
      <c r="H45" s="482" t="str">
        <f>'Mapa Final'!I45</f>
        <v>Muy Baja</v>
      </c>
      <c r="I45" s="485" t="b">
        <f>'Mapa Final'!L45</f>
        <v>0</v>
      </c>
      <c r="J45" s="494" t="e">
        <f>'Mapa Final'!N45</f>
        <v>#N/A</v>
      </c>
      <c r="K45" s="491" t="e">
        <f>'Mapa Final'!AA45</f>
        <v>#DIV/0!</v>
      </c>
      <c r="L45" s="491" t="e">
        <f>'Mapa Final'!AE45</f>
        <v>#DIV/0!</v>
      </c>
      <c r="M45" s="488" t="e">
        <f>'Mapa Final'!AG45</f>
        <v>#DIV/0!</v>
      </c>
      <c r="N45" s="491">
        <f>'Mapa Final'!AH45</f>
        <v>0</v>
      </c>
      <c r="O45" s="479"/>
      <c r="P45" s="479"/>
      <c r="Q45" s="479"/>
      <c r="R45" s="479"/>
      <c r="S45" s="479"/>
      <c r="T45" s="479"/>
    </row>
    <row r="46" spans="1:20">
      <c r="A46" s="471"/>
      <c r="B46" s="499"/>
      <c r="C46" s="474"/>
      <c r="D46" s="474"/>
      <c r="E46" s="477"/>
      <c r="F46" s="477"/>
      <c r="G46" s="477"/>
      <c r="H46" s="483"/>
      <c r="I46" s="486"/>
      <c r="J46" s="495"/>
      <c r="K46" s="492"/>
      <c r="L46" s="492"/>
      <c r="M46" s="489"/>
      <c r="N46" s="492"/>
      <c r="O46" s="480"/>
      <c r="P46" s="480"/>
      <c r="Q46" s="480"/>
      <c r="R46" s="480"/>
      <c r="S46" s="480"/>
      <c r="T46" s="480"/>
    </row>
    <row r="47" spans="1:20">
      <c r="A47" s="471"/>
      <c r="B47" s="499"/>
      <c r="C47" s="474"/>
      <c r="D47" s="474"/>
      <c r="E47" s="477"/>
      <c r="F47" s="477"/>
      <c r="G47" s="477"/>
      <c r="H47" s="483"/>
      <c r="I47" s="486"/>
      <c r="J47" s="495"/>
      <c r="K47" s="492"/>
      <c r="L47" s="492"/>
      <c r="M47" s="489"/>
      <c r="N47" s="492"/>
      <c r="O47" s="480"/>
      <c r="P47" s="480"/>
      <c r="Q47" s="480"/>
      <c r="R47" s="480"/>
      <c r="S47" s="480"/>
      <c r="T47" s="480"/>
    </row>
    <row r="48" spans="1:20">
      <c r="A48" s="471"/>
      <c r="B48" s="499"/>
      <c r="C48" s="474"/>
      <c r="D48" s="474"/>
      <c r="E48" s="477"/>
      <c r="F48" s="477"/>
      <c r="G48" s="477"/>
      <c r="H48" s="483"/>
      <c r="I48" s="486"/>
      <c r="J48" s="495"/>
      <c r="K48" s="492"/>
      <c r="L48" s="492"/>
      <c r="M48" s="489"/>
      <c r="N48" s="492"/>
      <c r="O48" s="480"/>
      <c r="P48" s="480"/>
      <c r="Q48" s="480"/>
      <c r="R48" s="480"/>
      <c r="S48" s="480"/>
      <c r="T48" s="480"/>
    </row>
    <row r="49" spans="1:20" ht="15.75" thickBot="1">
      <c r="A49" s="472"/>
      <c r="B49" s="500"/>
      <c r="C49" s="475"/>
      <c r="D49" s="475"/>
      <c r="E49" s="478"/>
      <c r="F49" s="478"/>
      <c r="G49" s="478"/>
      <c r="H49" s="484"/>
      <c r="I49" s="487"/>
      <c r="J49" s="496"/>
      <c r="K49" s="493"/>
      <c r="L49" s="493"/>
      <c r="M49" s="490"/>
      <c r="N49" s="493"/>
      <c r="O49" s="481"/>
      <c r="P49" s="481"/>
      <c r="Q49" s="481"/>
      <c r="R49" s="481"/>
      <c r="S49" s="481"/>
      <c r="T49" s="481"/>
    </row>
    <row r="50" spans="1:20">
      <c r="A50" s="470">
        <f>'Mapa Final'!A50</f>
        <v>0</v>
      </c>
      <c r="B50" s="497">
        <f>'Mapa Final'!B50</f>
        <v>0</v>
      </c>
      <c r="C50" s="473">
        <f>'Mapa Final'!C50</f>
        <v>0</v>
      </c>
      <c r="D50" s="473">
        <f>'Mapa Final'!D50</f>
        <v>0</v>
      </c>
      <c r="E50" s="476">
        <f>'Mapa Final'!E50</f>
        <v>0</v>
      </c>
      <c r="F50" s="476">
        <f>'Mapa Final'!F50</f>
        <v>0</v>
      </c>
      <c r="G50" s="476">
        <f>'Mapa Final'!G50</f>
        <v>0</v>
      </c>
      <c r="H50" s="482" t="str">
        <f>'Mapa Final'!I50</f>
        <v>Muy Baja</v>
      </c>
      <c r="I50" s="485" t="b">
        <f>'Mapa Final'!L50</f>
        <v>0</v>
      </c>
      <c r="J50" s="494" t="e">
        <f>'Mapa Final'!N50</f>
        <v>#N/A</v>
      </c>
      <c r="K50" s="491" t="e">
        <f>'Mapa Final'!AA50</f>
        <v>#DIV/0!</v>
      </c>
      <c r="L50" s="491" t="e">
        <f>'Mapa Final'!AE50</f>
        <v>#DIV/0!</v>
      </c>
      <c r="M50" s="488" t="e">
        <f>'Mapa Final'!AG50</f>
        <v>#DIV/0!</v>
      </c>
      <c r="N50" s="491">
        <f>'Mapa Final'!AH50</f>
        <v>0</v>
      </c>
      <c r="O50" s="479"/>
      <c r="P50" s="479"/>
      <c r="Q50" s="479"/>
      <c r="R50" s="479"/>
      <c r="S50" s="479"/>
      <c r="T50" s="479"/>
    </row>
    <row r="51" spans="1:20">
      <c r="A51" s="471"/>
      <c r="B51" s="499"/>
      <c r="C51" s="474"/>
      <c r="D51" s="474"/>
      <c r="E51" s="477"/>
      <c r="F51" s="477"/>
      <c r="G51" s="477"/>
      <c r="H51" s="483"/>
      <c r="I51" s="486"/>
      <c r="J51" s="495"/>
      <c r="K51" s="492"/>
      <c r="L51" s="492"/>
      <c r="M51" s="489"/>
      <c r="N51" s="492"/>
      <c r="O51" s="480"/>
      <c r="P51" s="480"/>
      <c r="Q51" s="480"/>
      <c r="R51" s="480"/>
      <c r="S51" s="480"/>
      <c r="T51" s="480"/>
    </row>
    <row r="52" spans="1:20">
      <c r="A52" s="471"/>
      <c r="B52" s="499"/>
      <c r="C52" s="474"/>
      <c r="D52" s="474"/>
      <c r="E52" s="477"/>
      <c r="F52" s="477"/>
      <c r="G52" s="477"/>
      <c r="H52" s="483"/>
      <c r="I52" s="486"/>
      <c r="J52" s="495"/>
      <c r="K52" s="492"/>
      <c r="L52" s="492"/>
      <c r="M52" s="489"/>
      <c r="N52" s="492"/>
      <c r="O52" s="480"/>
      <c r="P52" s="480"/>
      <c r="Q52" s="480"/>
      <c r="R52" s="480"/>
      <c r="S52" s="480"/>
      <c r="T52" s="480"/>
    </row>
    <row r="53" spans="1:20">
      <c r="A53" s="471"/>
      <c r="B53" s="499"/>
      <c r="C53" s="474"/>
      <c r="D53" s="474"/>
      <c r="E53" s="477"/>
      <c r="F53" s="477"/>
      <c r="G53" s="477"/>
      <c r="H53" s="483"/>
      <c r="I53" s="486"/>
      <c r="J53" s="495"/>
      <c r="K53" s="492"/>
      <c r="L53" s="492"/>
      <c r="M53" s="489"/>
      <c r="N53" s="492"/>
      <c r="O53" s="480"/>
      <c r="P53" s="480"/>
      <c r="Q53" s="480"/>
      <c r="R53" s="480"/>
      <c r="S53" s="480"/>
      <c r="T53" s="480"/>
    </row>
    <row r="54" spans="1:20" ht="15.75" thickBot="1">
      <c r="A54" s="472"/>
      <c r="B54" s="500"/>
      <c r="C54" s="475"/>
      <c r="D54" s="475"/>
      <c r="E54" s="478"/>
      <c r="F54" s="478"/>
      <c r="G54" s="478"/>
      <c r="H54" s="484"/>
      <c r="I54" s="487"/>
      <c r="J54" s="496"/>
      <c r="K54" s="493"/>
      <c r="L54" s="493"/>
      <c r="M54" s="490"/>
      <c r="N54" s="493"/>
      <c r="O54" s="481"/>
      <c r="P54" s="481"/>
      <c r="Q54" s="481"/>
      <c r="R54" s="481"/>
      <c r="S54" s="481"/>
      <c r="T54" s="481"/>
    </row>
    <row r="55" spans="1:20">
      <c r="A55" s="470">
        <f>'Mapa Final'!A55</f>
        <v>0</v>
      </c>
      <c r="B55" s="497">
        <f>'Mapa Final'!B55</f>
        <v>0</v>
      </c>
      <c r="C55" s="473">
        <f>'Mapa Final'!C55</f>
        <v>0</v>
      </c>
      <c r="D55" s="473">
        <f>'Mapa Final'!D55</f>
        <v>0</v>
      </c>
      <c r="E55" s="476">
        <f>'Mapa Final'!E55</f>
        <v>0</v>
      </c>
      <c r="F55" s="476">
        <f>'Mapa Final'!F55</f>
        <v>0</v>
      </c>
      <c r="G55" s="476">
        <f>'Mapa Final'!G55</f>
        <v>0</v>
      </c>
      <c r="H55" s="482" t="str">
        <f>'Mapa Final'!I55</f>
        <v>Muy Baja</v>
      </c>
      <c r="I55" s="485" t="b">
        <f>'Mapa Final'!L55</f>
        <v>0</v>
      </c>
      <c r="J55" s="494" t="e">
        <f>'Mapa Final'!N55</f>
        <v>#N/A</v>
      </c>
      <c r="K55" s="491" t="e">
        <f>'Mapa Final'!AA55</f>
        <v>#DIV/0!</v>
      </c>
      <c r="L55" s="491" t="e">
        <f>'Mapa Final'!AE55</f>
        <v>#DIV/0!</v>
      </c>
      <c r="M55" s="488" t="e">
        <f>'Mapa Final'!AG55</f>
        <v>#DIV/0!</v>
      </c>
      <c r="N55" s="491">
        <f>'Mapa Final'!AH55</f>
        <v>0</v>
      </c>
      <c r="O55" s="479"/>
      <c r="P55" s="479"/>
      <c r="Q55" s="479"/>
      <c r="R55" s="479"/>
      <c r="S55" s="479"/>
      <c r="T55" s="479"/>
    </row>
    <row r="56" spans="1:20">
      <c r="A56" s="471"/>
      <c r="B56" s="499"/>
      <c r="C56" s="474"/>
      <c r="D56" s="474"/>
      <c r="E56" s="477"/>
      <c r="F56" s="477"/>
      <c r="G56" s="477"/>
      <c r="H56" s="483"/>
      <c r="I56" s="486"/>
      <c r="J56" s="495"/>
      <c r="K56" s="492"/>
      <c r="L56" s="492"/>
      <c r="M56" s="489"/>
      <c r="N56" s="492"/>
      <c r="O56" s="480"/>
      <c r="P56" s="480"/>
      <c r="Q56" s="480"/>
      <c r="R56" s="480"/>
      <c r="S56" s="480"/>
      <c r="T56" s="480"/>
    </row>
    <row r="57" spans="1:20">
      <c r="A57" s="471"/>
      <c r="B57" s="499"/>
      <c r="C57" s="474"/>
      <c r="D57" s="474"/>
      <c r="E57" s="477"/>
      <c r="F57" s="477"/>
      <c r="G57" s="477"/>
      <c r="H57" s="483"/>
      <c r="I57" s="486"/>
      <c r="J57" s="495"/>
      <c r="K57" s="492"/>
      <c r="L57" s="492"/>
      <c r="M57" s="489"/>
      <c r="N57" s="492"/>
      <c r="O57" s="480"/>
      <c r="P57" s="480"/>
      <c r="Q57" s="480"/>
      <c r="R57" s="480"/>
      <c r="S57" s="480"/>
      <c r="T57" s="480"/>
    </row>
    <row r="58" spans="1:20">
      <c r="A58" s="471"/>
      <c r="B58" s="499"/>
      <c r="C58" s="474"/>
      <c r="D58" s="474"/>
      <c r="E58" s="477"/>
      <c r="F58" s="477"/>
      <c r="G58" s="477"/>
      <c r="H58" s="483"/>
      <c r="I58" s="486"/>
      <c r="J58" s="495"/>
      <c r="K58" s="492"/>
      <c r="L58" s="492"/>
      <c r="M58" s="489"/>
      <c r="N58" s="492"/>
      <c r="O58" s="480"/>
      <c r="P58" s="480"/>
      <c r="Q58" s="480"/>
      <c r="R58" s="480"/>
      <c r="S58" s="480"/>
      <c r="T58" s="480"/>
    </row>
    <row r="59" spans="1:20" ht="15.75" thickBot="1">
      <c r="A59" s="472"/>
      <c r="B59" s="500"/>
      <c r="C59" s="475"/>
      <c r="D59" s="475"/>
      <c r="E59" s="478"/>
      <c r="F59" s="478"/>
      <c r="G59" s="478"/>
      <c r="H59" s="484"/>
      <c r="I59" s="487"/>
      <c r="J59" s="496"/>
      <c r="K59" s="493"/>
      <c r="L59" s="493"/>
      <c r="M59" s="490"/>
      <c r="N59" s="493"/>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826" priority="669" operator="containsText" text="3- Moderado">
      <formula>NOT(ISERROR(SEARCH("3- Moderado",A7)))</formula>
    </cfRule>
    <cfRule type="containsText" dxfId="825" priority="670" operator="containsText" text="6- Moderado">
      <formula>NOT(ISERROR(SEARCH("6- Moderado",A7)))</formula>
    </cfRule>
    <cfRule type="containsText" dxfId="824" priority="671" operator="containsText" text="4- Moderado">
      <formula>NOT(ISERROR(SEARCH("4- Moderado",A7)))</formula>
    </cfRule>
    <cfRule type="containsText" dxfId="823" priority="672" operator="containsText" text="3- Bajo">
      <formula>NOT(ISERROR(SEARCH("3- Bajo",A7)))</formula>
    </cfRule>
    <cfRule type="containsText" dxfId="822" priority="673" operator="containsText" text="4- Bajo">
      <formula>NOT(ISERROR(SEARCH("4- Bajo",A7)))</formula>
    </cfRule>
    <cfRule type="containsText" dxfId="821" priority="674" operator="containsText" text="1- Bajo">
      <formula>NOT(ISERROR(SEARCH("1- Bajo",A7)))</formula>
    </cfRule>
  </conditionalFormatting>
  <conditionalFormatting sqref="H8:J8">
    <cfRule type="containsText" dxfId="820" priority="662" operator="containsText" text="3- Moderado">
      <formula>NOT(ISERROR(SEARCH("3- Moderado",H8)))</formula>
    </cfRule>
    <cfRule type="containsText" dxfId="819" priority="663" operator="containsText" text="6- Moderado">
      <formula>NOT(ISERROR(SEARCH("6- Moderado",H8)))</formula>
    </cfRule>
    <cfRule type="containsText" dxfId="818" priority="664" operator="containsText" text="4- Moderado">
      <formula>NOT(ISERROR(SEARCH("4- Moderado",H8)))</formula>
    </cfRule>
    <cfRule type="containsText" dxfId="817" priority="665" operator="containsText" text="3- Bajo">
      <formula>NOT(ISERROR(SEARCH("3- Bajo",H8)))</formula>
    </cfRule>
    <cfRule type="containsText" dxfId="816" priority="666" operator="containsText" text="4- Bajo">
      <formula>NOT(ISERROR(SEARCH("4- Bajo",H8)))</formula>
    </cfRule>
    <cfRule type="containsText" dxfId="815" priority="668" operator="containsText" text="1- Bajo">
      <formula>NOT(ISERROR(SEARCH("1- Bajo",H8)))</formula>
    </cfRule>
  </conditionalFormatting>
  <conditionalFormatting sqref="J8 J60:J1048576">
    <cfRule type="containsText" dxfId="814" priority="651" operator="containsText" text="25- Extremo">
      <formula>NOT(ISERROR(SEARCH("25- Extremo",J8)))</formula>
    </cfRule>
    <cfRule type="containsText" dxfId="813" priority="652" operator="containsText" text="20- Extremo">
      <formula>NOT(ISERROR(SEARCH("20- Extremo",J8)))</formula>
    </cfRule>
    <cfRule type="containsText" dxfId="812" priority="653" operator="containsText" text="15- Extremo">
      <formula>NOT(ISERROR(SEARCH("15- Extremo",J8)))</formula>
    </cfRule>
    <cfRule type="containsText" dxfId="811" priority="654" operator="containsText" text="10- Extremo">
      <formula>NOT(ISERROR(SEARCH("10- Extremo",J8)))</formula>
    </cfRule>
    <cfRule type="containsText" dxfId="810" priority="655" operator="containsText" text="5- Extremo">
      <formula>NOT(ISERROR(SEARCH("5- Extremo",J8)))</formula>
    </cfRule>
    <cfRule type="containsText" dxfId="809" priority="656" operator="containsText" text="12- Alto">
      <formula>NOT(ISERROR(SEARCH("12- Alto",J8)))</formula>
    </cfRule>
    <cfRule type="containsText" dxfId="808" priority="657" operator="containsText" text="10- Alto">
      <formula>NOT(ISERROR(SEARCH("10- Alto",J8)))</formula>
    </cfRule>
    <cfRule type="containsText" dxfId="807" priority="658" operator="containsText" text="9- Alto">
      <formula>NOT(ISERROR(SEARCH("9- Alto",J8)))</formula>
    </cfRule>
    <cfRule type="containsText" dxfId="806" priority="659" operator="containsText" text="8- Alto">
      <formula>NOT(ISERROR(SEARCH("8- Alto",J8)))</formula>
    </cfRule>
    <cfRule type="containsText" dxfId="805" priority="660" operator="containsText" text="5- Alto">
      <formula>NOT(ISERROR(SEARCH("5- Alto",J8)))</formula>
    </cfRule>
    <cfRule type="containsText" dxfId="804" priority="661" operator="containsText" text="4- Alto">
      <formula>NOT(ISERROR(SEARCH("4- Alto",J8)))</formula>
    </cfRule>
    <cfRule type="containsText" dxfId="803" priority="667" operator="containsText" text="2- Bajo">
      <formula>NOT(ISERROR(SEARCH("2- Bajo",J8)))</formula>
    </cfRule>
  </conditionalFormatting>
  <conditionalFormatting sqref="K10:L10 K15:L15 K20:L20">
    <cfRule type="containsText" dxfId="802" priority="645" operator="containsText" text="3- Moderado">
      <formula>NOT(ISERROR(SEARCH("3- Moderado",K10)))</formula>
    </cfRule>
    <cfRule type="containsText" dxfId="801" priority="646" operator="containsText" text="6- Moderado">
      <formula>NOT(ISERROR(SEARCH("6- Moderado",K10)))</formula>
    </cfRule>
    <cfRule type="containsText" dxfId="800" priority="647" operator="containsText" text="4- Moderado">
      <formula>NOT(ISERROR(SEARCH("4- Moderado",K10)))</formula>
    </cfRule>
    <cfRule type="containsText" dxfId="799" priority="648" operator="containsText" text="3- Bajo">
      <formula>NOT(ISERROR(SEARCH("3- Bajo",K10)))</formula>
    </cfRule>
    <cfRule type="containsText" dxfId="798" priority="649" operator="containsText" text="4- Bajo">
      <formula>NOT(ISERROR(SEARCH("4- Bajo",K10)))</formula>
    </cfRule>
    <cfRule type="containsText" dxfId="797" priority="650" operator="containsText" text="1- Bajo">
      <formula>NOT(ISERROR(SEARCH("1- Bajo",K10)))</formula>
    </cfRule>
  </conditionalFormatting>
  <conditionalFormatting sqref="H10:I10 H15:I15 H20:I20">
    <cfRule type="containsText" dxfId="796" priority="639" operator="containsText" text="3- Moderado">
      <formula>NOT(ISERROR(SEARCH("3- Moderado",H10)))</formula>
    </cfRule>
    <cfRule type="containsText" dxfId="795" priority="640" operator="containsText" text="6- Moderado">
      <formula>NOT(ISERROR(SEARCH("6- Moderado",H10)))</formula>
    </cfRule>
    <cfRule type="containsText" dxfId="794" priority="641" operator="containsText" text="4- Moderado">
      <formula>NOT(ISERROR(SEARCH("4- Moderado",H10)))</formula>
    </cfRule>
    <cfRule type="containsText" dxfId="793" priority="642" operator="containsText" text="3- Bajo">
      <formula>NOT(ISERROR(SEARCH("3- Bajo",H10)))</formula>
    </cfRule>
    <cfRule type="containsText" dxfId="792" priority="643" operator="containsText" text="4- Bajo">
      <formula>NOT(ISERROR(SEARCH("4- Bajo",H10)))</formula>
    </cfRule>
    <cfRule type="containsText" dxfId="791" priority="644" operator="containsText" text="1- Bajo">
      <formula>NOT(ISERROR(SEARCH("1- Bajo",H10)))</formula>
    </cfRule>
  </conditionalFormatting>
  <conditionalFormatting sqref="A10:E10 E15 A15:B15 B20 B25 B30 B35 B40 B45 B50 B55">
    <cfRule type="containsText" dxfId="790" priority="633" operator="containsText" text="3- Moderado">
      <formula>NOT(ISERROR(SEARCH("3- Moderado",A10)))</formula>
    </cfRule>
    <cfRule type="containsText" dxfId="789" priority="634" operator="containsText" text="6- Moderado">
      <formula>NOT(ISERROR(SEARCH("6- Moderado",A10)))</formula>
    </cfRule>
    <cfRule type="containsText" dxfId="788" priority="635" operator="containsText" text="4- Moderado">
      <formula>NOT(ISERROR(SEARCH("4- Moderado",A10)))</formula>
    </cfRule>
    <cfRule type="containsText" dxfId="787" priority="636" operator="containsText" text="3- Bajo">
      <formula>NOT(ISERROR(SEARCH("3- Bajo",A10)))</formula>
    </cfRule>
    <cfRule type="containsText" dxfId="786" priority="637" operator="containsText" text="4- Bajo">
      <formula>NOT(ISERROR(SEARCH("4- Bajo",A10)))</formula>
    </cfRule>
    <cfRule type="containsText" dxfId="785" priority="638" operator="containsText" text="1- Bajo">
      <formula>NOT(ISERROR(SEARCH("1- Bajo",A10)))</formula>
    </cfRule>
  </conditionalFormatting>
  <conditionalFormatting sqref="F10:G10 F15:G15">
    <cfRule type="containsText" dxfId="784" priority="627" operator="containsText" text="3- Moderado">
      <formula>NOT(ISERROR(SEARCH("3- Moderado",F10)))</formula>
    </cfRule>
    <cfRule type="containsText" dxfId="783" priority="628" operator="containsText" text="6- Moderado">
      <formula>NOT(ISERROR(SEARCH("6- Moderado",F10)))</formula>
    </cfRule>
    <cfRule type="containsText" dxfId="782" priority="629" operator="containsText" text="4- Moderado">
      <formula>NOT(ISERROR(SEARCH("4- Moderado",F10)))</formula>
    </cfRule>
    <cfRule type="containsText" dxfId="781" priority="630" operator="containsText" text="3- Bajo">
      <formula>NOT(ISERROR(SEARCH("3- Bajo",F10)))</formula>
    </cfRule>
    <cfRule type="containsText" dxfId="780" priority="631" operator="containsText" text="4- Bajo">
      <formula>NOT(ISERROR(SEARCH("4- Bajo",F10)))</formula>
    </cfRule>
    <cfRule type="containsText" dxfId="779" priority="632" operator="containsText" text="1- Bajo">
      <formula>NOT(ISERROR(SEARCH("1- Bajo",F10)))</formula>
    </cfRule>
  </conditionalFormatting>
  <conditionalFormatting sqref="K8">
    <cfRule type="containsText" dxfId="778" priority="621" operator="containsText" text="3- Moderado">
      <formula>NOT(ISERROR(SEARCH("3- Moderado",K8)))</formula>
    </cfRule>
    <cfRule type="containsText" dxfId="777" priority="622" operator="containsText" text="6- Moderado">
      <formula>NOT(ISERROR(SEARCH("6- Moderado",K8)))</formula>
    </cfRule>
    <cfRule type="containsText" dxfId="776" priority="623" operator="containsText" text="4- Moderado">
      <formula>NOT(ISERROR(SEARCH("4- Moderado",K8)))</formula>
    </cfRule>
    <cfRule type="containsText" dxfId="775" priority="624" operator="containsText" text="3- Bajo">
      <formula>NOT(ISERROR(SEARCH("3- Bajo",K8)))</formula>
    </cfRule>
    <cfRule type="containsText" dxfId="774" priority="625" operator="containsText" text="4- Bajo">
      <formula>NOT(ISERROR(SEARCH("4- Bajo",K8)))</formula>
    </cfRule>
    <cfRule type="containsText" dxfId="773" priority="626" operator="containsText" text="1- Bajo">
      <formula>NOT(ISERROR(SEARCH("1- Bajo",K8)))</formula>
    </cfRule>
  </conditionalFormatting>
  <conditionalFormatting sqref="L8">
    <cfRule type="containsText" dxfId="772" priority="615" operator="containsText" text="3- Moderado">
      <formula>NOT(ISERROR(SEARCH("3- Moderado",L8)))</formula>
    </cfRule>
    <cfRule type="containsText" dxfId="771" priority="616" operator="containsText" text="6- Moderado">
      <formula>NOT(ISERROR(SEARCH("6- Moderado",L8)))</formula>
    </cfRule>
    <cfRule type="containsText" dxfId="770" priority="617" operator="containsText" text="4- Moderado">
      <formula>NOT(ISERROR(SEARCH("4- Moderado",L8)))</formula>
    </cfRule>
    <cfRule type="containsText" dxfId="769" priority="618" operator="containsText" text="3- Bajo">
      <formula>NOT(ISERROR(SEARCH("3- Bajo",L8)))</formula>
    </cfRule>
    <cfRule type="containsText" dxfId="768" priority="619" operator="containsText" text="4- Bajo">
      <formula>NOT(ISERROR(SEARCH("4- Bajo",L8)))</formula>
    </cfRule>
    <cfRule type="containsText" dxfId="767" priority="620" operator="containsText" text="1- Bajo">
      <formula>NOT(ISERROR(SEARCH("1- Bajo",L8)))</formula>
    </cfRule>
  </conditionalFormatting>
  <conditionalFormatting sqref="M8">
    <cfRule type="containsText" dxfId="766" priority="609" operator="containsText" text="3- Moderado">
      <formula>NOT(ISERROR(SEARCH("3- Moderado",M8)))</formula>
    </cfRule>
    <cfRule type="containsText" dxfId="765" priority="610" operator="containsText" text="6- Moderado">
      <formula>NOT(ISERROR(SEARCH("6- Moderado",M8)))</formula>
    </cfRule>
    <cfRule type="containsText" dxfId="764" priority="611" operator="containsText" text="4- Moderado">
      <formula>NOT(ISERROR(SEARCH("4- Moderado",M8)))</formula>
    </cfRule>
    <cfRule type="containsText" dxfId="763" priority="612" operator="containsText" text="3- Bajo">
      <formula>NOT(ISERROR(SEARCH("3- Bajo",M8)))</formula>
    </cfRule>
    <cfRule type="containsText" dxfId="762" priority="613" operator="containsText" text="4- Bajo">
      <formula>NOT(ISERROR(SEARCH("4- Bajo",M8)))</formula>
    </cfRule>
    <cfRule type="containsText" dxfId="761" priority="614" operator="containsText" text="1- Bajo">
      <formula>NOT(ISERROR(SEARCH("1- Bajo",M8)))</formula>
    </cfRule>
  </conditionalFormatting>
  <conditionalFormatting sqref="J10:J24">
    <cfRule type="containsText" dxfId="760" priority="604" operator="containsText" text="Bajo">
      <formula>NOT(ISERROR(SEARCH("Bajo",J10)))</formula>
    </cfRule>
    <cfRule type="containsText" dxfId="759" priority="605" operator="containsText" text="Moderado">
      <formula>NOT(ISERROR(SEARCH("Moderado",J10)))</formula>
    </cfRule>
    <cfRule type="containsText" dxfId="758" priority="606" operator="containsText" text="Alto">
      <formula>NOT(ISERROR(SEARCH("Alto",J10)))</formula>
    </cfRule>
    <cfRule type="containsText" dxfId="757"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756" priority="579" operator="containsText" text="Moderado">
      <formula>NOT(ISERROR(SEARCH("Moderado",M10)))</formula>
    </cfRule>
    <cfRule type="containsText" dxfId="755" priority="599" operator="containsText" text="Bajo">
      <formula>NOT(ISERROR(SEARCH("Bajo",M10)))</formula>
    </cfRule>
    <cfRule type="containsText" dxfId="754" priority="600" operator="containsText" text="Moderado">
      <formula>NOT(ISERROR(SEARCH("Moderado",M10)))</formula>
    </cfRule>
    <cfRule type="containsText" dxfId="753" priority="601" operator="containsText" text="Alto">
      <formula>NOT(ISERROR(SEARCH("Alto",M10)))</formula>
    </cfRule>
    <cfRule type="containsText" dxfId="752"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751" priority="593" operator="containsText" text="3- Moderado">
      <formula>NOT(ISERROR(SEARCH("3- Moderado",N10)))</formula>
    </cfRule>
    <cfRule type="containsText" dxfId="750" priority="594" operator="containsText" text="6- Moderado">
      <formula>NOT(ISERROR(SEARCH("6- Moderado",N10)))</formula>
    </cfRule>
    <cfRule type="containsText" dxfId="749" priority="595" operator="containsText" text="4- Moderado">
      <formula>NOT(ISERROR(SEARCH("4- Moderado",N10)))</formula>
    </cfRule>
    <cfRule type="containsText" dxfId="748" priority="596" operator="containsText" text="3- Bajo">
      <formula>NOT(ISERROR(SEARCH("3- Bajo",N10)))</formula>
    </cfRule>
    <cfRule type="containsText" dxfId="747" priority="597" operator="containsText" text="4- Bajo">
      <formula>NOT(ISERROR(SEARCH("4- Bajo",N10)))</formula>
    </cfRule>
    <cfRule type="containsText" dxfId="746" priority="598" operator="containsText" text="1- Bajo">
      <formula>NOT(ISERROR(SEARCH("1- Bajo",N10)))</formula>
    </cfRule>
  </conditionalFormatting>
  <conditionalFormatting sqref="H10:H24">
    <cfRule type="containsText" dxfId="745" priority="580" operator="containsText" text="Muy Alta">
      <formula>NOT(ISERROR(SEARCH("Muy Alta",H10)))</formula>
    </cfRule>
    <cfRule type="containsText" dxfId="744" priority="581" operator="containsText" text="Alta">
      <formula>NOT(ISERROR(SEARCH("Alta",H10)))</formula>
    </cfRule>
    <cfRule type="containsText" dxfId="743" priority="582" operator="containsText" text="Muy Alta">
      <formula>NOT(ISERROR(SEARCH("Muy Alta",H10)))</formula>
    </cfRule>
    <cfRule type="containsText" dxfId="742" priority="587" operator="containsText" text="Muy Baja">
      <formula>NOT(ISERROR(SEARCH("Muy Baja",H10)))</formula>
    </cfRule>
    <cfRule type="containsText" dxfId="741" priority="588" operator="containsText" text="Baja">
      <formula>NOT(ISERROR(SEARCH("Baja",H10)))</formula>
    </cfRule>
    <cfRule type="containsText" dxfId="740" priority="589" operator="containsText" text="Media">
      <formula>NOT(ISERROR(SEARCH("Media",H10)))</formula>
    </cfRule>
    <cfRule type="containsText" dxfId="739" priority="590" operator="containsText" text="Alta">
      <formula>NOT(ISERROR(SEARCH("Alta",H10)))</formula>
    </cfRule>
    <cfRule type="containsText" dxfId="738" priority="592" operator="containsText" text="Muy Alta">
      <formula>NOT(ISERROR(SEARCH("Muy Alta",H10)))</formula>
    </cfRule>
  </conditionalFormatting>
  <conditionalFormatting sqref="I10:I24">
    <cfRule type="containsText" dxfId="737" priority="583" operator="containsText" text="Catastrófico">
      <formula>NOT(ISERROR(SEARCH("Catastrófico",I10)))</formula>
    </cfRule>
    <cfRule type="containsText" dxfId="736" priority="584" operator="containsText" text="Mayor">
      <formula>NOT(ISERROR(SEARCH("Mayor",I10)))</formula>
    </cfRule>
    <cfRule type="containsText" dxfId="735" priority="585" operator="containsText" text="Menor">
      <formula>NOT(ISERROR(SEARCH("Menor",I10)))</formula>
    </cfRule>
    <cfRule type="containsText" dxfId="734" priority="586" operator="containsText" text="Leve">
      <formula>NOT(ISERROR(SEARCH("Leve",I10)))</formula>
    </cfRule>
    <cfRule type="containsText" dxfId="733" priority="591" operator="containsText" text="Moderado">
      <formula>NOT(ISERROR(SEARCH("Moderado",I10)))</formula>
    </cfRule>
  </conditionalFormatting>
  <conditionalFormatting sqref="K10:K24">
    <cfRule type="containsText" dxfId="732" priority="578" operator="containsText" text="Media">
      <formula>NOT(ISERROR(SEARCH("Media",K10)))</formula>
    </cfRule>
  </conditionalFormatting>
  <conditionalFormatting sqref="L10:L24">
    <cfRule type="containsText" dxfId="731" priority="577" operator="containsText" text="Moderado">
      <formula>NOT(ISERROR(SEARCH("Moderado",L10)))</formula>
    </cfRule>
  </conditionalFormatting>
  <conditionalFormatting sqref="C15">
    <cfRule type="containsText" dxfId="730" priority="571" operator="containsText" text="3- Moderado">
      <formula>NOT(ISERROR(SEARCH("3- Moderado",C15)))</formula>
    </cfRule>
    <cfRule type="containsText" dxfId="729" priority="572" operator="containsText" text="6- Moderado">
      <formula>NOT(ISERROR(SEARCH("6- Moderado",C15)))</formula>
    </cfRule>
    <cfRule type="containsText" dxfId="728" priority="573" operator="containsText" text="4- Moderado">
      <formula>NOT(ISERROR(SEARCH("4- Moderado",C15)))</formula>
    </cfRule>
    <cfRule type="containsText" dxfId="727" priority="574" operator="containsText" text="3- Bajo">
      <formula>NOT(ISERROR(SEARCH("3- Bajo",C15)))</formula>
    </cfRule>
    <cfRule type="containsText" dxfId="726" priority="575" operator="containsText" text="4- Bajo">
      <formula>NOT(ISERROR(SEARCH("4- Bajo",C15)))</formula>
    </cfRule>
    <cfRule type="containsText" dxfId="725" priority="576" operator="containsText" text="1- Bajo">
      <formula>NOT(ISERROR(SEARCH("1- Bajo",C15)))</formula>
    </cfRule>
  </conditionalFormatting>
  <conditionalFormatting sqref="D15">
    <cfRule type="containsText" dxfId="724" priority="565" operator="containsText" text="3- Moderado">
      <formula>NOT(ISERROR(SEARCH("3- Moderado",D15)))</formula>
    </cfRule>
    <cfRule type="containsText" dxfId="723" priority="566" operator="containsText" text="6- Moderado">
      <formula>NOT(ISERROR(SEARCH("6- Moderado",D15)))</formula>
    </cfRule>
    <cfRule type="containsText" dxfId="722" priority="567" operator="containsText" text="4- Moderado">
      <formula>NOT(ISERROR(SEARCH("4- Moderado",D15)))</formula>
    </cfRule>
    <cfRule type="containsText" dxfId="721" priority="568" operator="containsText" text="3- Bajo">
      <formula>NOT(ISERROR(SEARCH("3- Bajo",D15)))</formula>
    </cfRule>
    <cfRule type="containsText" dxfId="720" priority="569" operator="containsText" text="4- Bajo">
      <formula>NOT(ISERROR(SEARCH("4- Bajo",D15)))</formula>
    </cfRule>
    <cfRule type="containsText" dxfId="719" priority="570" operator="containsText" text="1- Bajo">
      <formula>NOT(ISERROR(SEARCH("1- Bajo",D15)))</formula>
    </cfRule>
  </conditionalFormatting>
  <conditionalFormatting sqref="J10:J24">
    <cfRule type="containsText" dxfId="718" priority="564" operator="containsText" text="Moderado">
      <formula>NOT(ISERROR(SEARCH("Moderado",J10)))</formula>
    </cfRule>
  </conditionalFormatting>
  <conditionalFormatting sqref="J10:J24">
    <cfRule type="containsText" dxfId="717" priority="562" operator="containsText" text="Bajo">
      <formula>NOT(ISERROR(SEARCH("Bajo",J10)))</formula>
    </cfRule>
    <cfRule type="containsText" dxfId="716" priority="563" operator="containsText" text="Extremo">
      <formula>NOT(ISERROR(SEARCH("Extremo",J10)))</formula>
    </cfRule>
  </conditionalFormatting>
  <conditionalFormatting sqref="K10:K24">
    <cfRule type="containsText" dxfId="715" priority="560" operator="containsText" text="Baja">
      <formula>NOT(ISERROR(SEARCH("Baja",K10)))</formula>
    </cfRule>
    <cfRule type="containsText" dxfId="714" priority="561" operator="containsText" text="Muy Baja">
      <formula>NOT(ISERROR(SEARCH("Muy Baja",K10)))</formula>
    </cfRule>
  </conditionalFormatting>
  <conditionalFormatting sqref="K10:K24">
    <cfRule type="containsText" dxfId="713" priority="558" operator="containsText" text="Muy Alta">
      <formula>NOT(ISERROR(SEARCH("Muy Alta",K10)))</formula>
    </cfRule>
    <cfRule type="containsText" dxfId="712" priority="559" operator="containsText" text="Alta">
      <formula>NOT(ISERROR(SEARCH("Alta",K10)))</formula>
    </cfRule>
  </conditionalFormatting>
  <conditionalFormatting sqref="L10:L24">
    <cfRule type="containsText" dxfId="711" priority="554" operator="containsText" text="Catastrófico">
      <formula>NOT(ISERROR(SEARCH("Catastrófico",L10)))</formula>
    </cfRule>
    <cfRule type="containsText" dxfId="710" priority="555" operator="containsText" text="Mayor">
      <formula>NOT(ISERROR(SEARCH("Mayor",L10)))</formula>
    </cfRule>
    <cfRule type="containsText" dxfId="709" priority="556" operator="containsText" text="Menor">
      <formula>NOT(ISERROR(SEARCH("Menor",L10)))</formula>
    </cfRule>
    <cfRule type="containsText" dxfId="708" priority="557" operator="containsText" text="Leve">
      <formula>NOT(ISERROR(SEARCH("Leve",L10)))</formula>
    </cfRule>
  </conditionalFormatting>
  <conditionalFormatting sqref="A20 E20">
    <cfRule type="containsText" dxfId="707" priority="548" operator="containsText" text="3- Moderado">
      <formula>NOT(ISERROR(SEARCH("3- Moderado",A20)))</formula>
    </cfRule>
    <cfRule type="containsText" dxfId="706" priority="549" operator="containsText" text="6- Moderado">
      <formula>NOT(ISERROR(SEARCH("6- Moderado",A20)))</formula>
    </cfRule>
    <cfRule type="containsText" dxfId="705" priority="550" operator="containsText" text="4- Moderado">
      <formula>NOT(ISERROR(SEARCH("4- Moderado",A20)))</formula>
    </cfRule>
    <cfRule type="containsText" dxfId="704" priority="551" operator="containsText" text="3- Bajo">
      <formula>NOT(ISERROR(SEARCH("3- Bajo",A20)))</formula>
    </cfRule>
    <cfRule type="containsText" dxfId="703" priority="552" operator="containsText" text="4- Bajo">
      <formula>NOT(ISERROR(SEARCH("4- Bajo",A20)))</formula>
    </cfRule>
    <cfRule type="containsText" dxfId="702" priority="553" operator="containsText" text="1- Bajo">
      <formula>NOT(ISERROR(SEARCH("1- Bajo",A20)))</formula>
    </cfRule>
  </conditionalFormatting>
  <conditionalFormatting sqref="F20:G20">
    <cfRule type="containsText" dxfId="701" priority="542" operator="containsText" text="3- Moderado">
      <formula>NOT(ISERROR(SEARCH("3- Moderado",F20)))</formula>
    </cfRule>
    <cfRule type="containsText" dxfId="700" priority="543" operator="containsText" text="6- Moderado">
      <formula>NOT(ISERROR(SEARCH("6- Moderado",F20)))</formula>
    </cfRule>
    <cfRule type="containsText" dxfId="699" priority="544" operator="containsText" text="4- Moderado">
      <formula>NOT(ISERROR(SEARCH("4- Moderado",F20)))</formula>
    </cfRule>
    <cfRule type="containsText" dxfId="698" priority="545" operator="containsText" text="3- Bajo">
      <formula>NOT(ISERROR(SEARCH("3- Bajo",F20)))</formula>
    </cfRule>
    <cfRule type="containsText" dxfId="697" priority="546" operator="containsText" text="4- Bajo">
      <formula>NOT(ISERROR(SEARCH("4- Bajo",F20)))</formula>
    </cfRule>
    <cfRule type="containsText" dxfId="696" priority="547" operator="containsText" text="1- Bajo">
      <formula>NOT(ISERROR(SEARCH("1- Bajo",F20)))</formula>
    </cfRule>
  </conditionalFormatting>
  <conditionalFormatting sqref="C20">
    <cfRule type="containsText" dxfId="695" priority="536" operator="containsText" text="3- Moderado">
      <formula>NOT(ISERROR(SEARCH("3- Moderado",C20)))</formula>
    </cfRule>
    <cfRule type="containsText" dxfId="694" priority="537" operator="containsText" text="6- Moderado">
      <formula>NOT(ISERROR(SEARCH("6- Moderado",C20)))</formula>
    </cfRule>
    <cfRule type="containsText" dxfId="693" priority="538" operator="containsText" text="4- Moderado">
      <formula>NOT(ISERROR(SEARCH("4- Moderado",C20)))</formula>
    </cfRule>
    <cfRule type="containsText" dxfId="692" priority="539" operator="containsText" text="3- Bajo">
      <formula>NOT(ISERROR(SEARCH("3- Bajo",C20)))</formula>
    </cfRule>
    <cfRule type="containsText" dxfId="691" priority="540" operator="containsText" text="4- Bajo">
      <formula>NOT(ISERROR(SEARCH("4- Bajo",C20)))</formula>
    </cfRule>
    <cfRule type="containsText" dxfId="690" priority="541" operator="containsText" text="1- Bajo">
      <formula>NOT(ISERROR(SEARCH("1- Bajo",C20)))</formula>
    </cfRule>
  </conditionalFormatting>
  <conditionalFormatting sqref="D20">
    <cfRule type="containsText" dxfId="689" priority="530" operator="containsText" text="3- Moderado">
      <formula>NOT(ISERROR(SEARCH("3- Moderado",D20)))</formula>
    </cfRule>
    <cfRule type="containsText" dxfId="688" priority="531" operator="containsText" text="6- Moderado">
      <formula>NOT(ISERROR(SEARCH("6- Moderado",D20)))</formula>
    </cfRule>
    <cfRule type="containsText" dxfId="687" priority="532" operator="containsText" text="4- Moderado">
      <formula>NOT(ISERROR(SEARCH("4- Moderado",D20)))</formula>
    </cfRule>
    <cfRule type="containsText" dxfId="686" priority="533" operator="containsText" text="3- Bajo">
      <formula>NOT(ISERROR(SEARCH("3- Bajo",D20)))</formula>
    </cfRule>
    <cfRule type="containsText" dxfId="685" priority="534" operator="containsText" text="4- Bajo">
      <formula>NOT(ISERROR(SEARCH("4- Bajo",D20)))</formula>
    </cfRule>
    <cfRule type="containsText" dxfId="684" priority="535" operator="containsText" text="1- Bajo">
      <formula>NOT(ISERROR(SEARCH("1- Bajo",D20)))</formula>
    </cfRule>
  </conditionalFormatting>
  <conditionalFormatting sqref="K25:L25">
    <cfRule type="containsText" dxfId="683" priority="524" operator="containsText" text="3- Moderado">
      <formula>NOT(ISERROR(SEARCH("3- Moderado",K25)))</formula>
    </cfRule>
    <cfRule type="containsText" dxfId="682" priority="525" operator="containsText" text="6- Moderado">
      <formula>NOT(ISERROR(SEARCH("6- Moderado",K25)))</formula>
    </cfRule>
    <cfRule type="containsText" dxfId="681" priority="526" operator="containsText" text="4- Moderado">
      <formula>NOT(ISERROR(SEARCH("4- Moderado",K25)))</formula>
    </cfRule>
    <cfRule type="containsText" dxfId="680" priority="527" operator="containsText" text="3- Bajo">
      <formula>NOT(ISERROR(SEARCH("3- Bajo",K25)))</formula>
    </cfRule>
    <cfRule type="containsText" dxfId="679" priority="528" operator="containsText" text="4- Bajo">
      <formula>NOT(ISERROR(SEARCH("4- Bajo",K25)))</formula>
    </cfRule>
    <cfRule type="containsText" dxfId="678" priority="529" operator="containsText" text="1- Bajo">
      <formula>NOT(ISERROR(SEARCH("1- Bajo",K25)))</formula>
    </cfRule>
  </conditionalFormatting>
  <conditionalFormatting sqref="H25:I25">
    <cfRule type="containsText" dxfId="677" priority="518" operator="containsText" text="3- Moderado">
      <formula>NOT(ISERROR(SEARCH("3- Moderado",H25)))</formula>
    </cfRule>
    <cfRule type="containsText" dxfId="676" priority="519" operator="containsText" text="6- Moderado">
      <formula>NOT(ISERROR(SEARCH("6- Moderado",H25)))</formula>
    </cfRule>
    <cfRule type="containsText" dxfId="675" priority="520" operator="containsText" text="4- Moderado">
      <formula>NOT(ISERROR(SEARCH("4- Moderado",H25)))</formula>
    </cfRule>
    <cfRule type="containsText" dxfId="674" priority="521" operator="containsText" text="3- Bajo">
      <formula>NOT(ISERROR(SEARCH("3- Bajo",H25)))</formula>
    </cfRule>
    <cfRule type="containsText" dxfId="673" priority="522" operator="containsText" text="4- Bajo">
      <formula>NOT(ISERROR(SEARCH("4- Bajo",H25)))</formula>
    </cfRule>
    <cfRule type="containsText" dxfId="672" priority="523" operator="containsText" text="1- Bajo">
      <formula>NOT(ISERROR(SEARCH("1- Bajo",H25)))</formula>
    </cfRule>
  </conditionalFormatting>
  <conditionalFormatting sqref="A25 C25:E25">
    <cfRule type="containsText" dxfId="671" priority="512" operator="containsText" text="3- Moderado">
      <formula>NOT(ISERROR(SEARCH("3- Moderado",A25)))</formula>
    </cfRule>
    <cfRule type="containsText" dxfId="670" priority="513" operator="containsText" text="6- Moderado">
      <formula>NOT(ISERROR(SEARCH("6- Moderado",A25)))</formula>
    </cfRule>
    <cfRule type="containsText" dxfId="669" priority="514" operator="containsText" text="4- Moderado">
      <formula>NOT(ISERROR(SEARCH("4- Moderado",A25)))</formula>
    </cfRule>
    <cfRule type="containsText" dxfId="668" priority="515" operator="containsText" text="3- Bajo">
      <formula>NOT(ISERROR(SEARCH("3- Bajo",A25)))</formula>
    </cfRule>
    <cfRule type="containsText" dxfId="667" priority="516" operator="containsText" text="4- Bajo">
      <formula>NOT(ISERROR(SEARCH("4- Bajo",A25)))</formula>
    </cfRule>
    <cfRule type="containsText" dxfId="666" priority="517" operator="containsText" text="1- Bajo">
      <formula>NOT(ISERROR(SEARCH("1- Bajo",A25)))</formula>
    </cfRule>
  </conditionalFormatting>
  <conditionalFormatting sqref="F25:G25">
    <cfRule type="containsText" dxfId="665" priority="506" operator="containsText" text="3- Moderado">
      <formula>NOT(ISERROR(SEARCH("3- Moderado",F25)))</formula>
    </cfRule>
    <cfRule type="containsText" dxfId="664" priority="507" operator="containsText" text="6- Moderado">
      <formula>NOT(ISERROR(SEARCH("6- Moderado",F25)))</formula>
    </cfRule>
    <cfRule type="containsText" dxfId="663" priority="508" operator="containsText" text="4- Moderado">
      <formula>NOT(ISERROR(SEARCH("4- Moderado",F25)))</formula>
    </cfRule>
    <cfRule type="containsText" dxfId="662" priority="509" operator="containsText" text="3- Bajo">
      <formula>NOT(ISERROR(SEARCH("3- Bajo",F25)))</formula>
    </cfRule>
    <cfRule type="containsText" dxfId="661" priority="510" operator="containsText" text="4- Bajo">
      <formula>NOT(ISERROR(SEARCH("4- Bajo",F25)))</formula>
    </cfRule>
    <cfRule type="containsText" dxfId="660" priority="511" operator="containsText" text="1- Bajo">
      <formula>NOT(ISERROR(SEARCH("1- Bajo",F25)))</formula>
    </cfRule>
  </conditionalFormatting>
  <conditionalFormatting sqref="J25:J29">
    <cfRule type="containsText" dxfId="659" priority="501" operator="containsText" text="Bajo">
      <formula>NOT(ISERROR(SEARCH("Bajo",J25)))</formula>
    </cfRule>
    <cfRule type="containsText" dxfId="658" priority="502" operator="containsText" text="Moderado">
      <formula>NOT(ISERROR(SEARCH("Moderado",J25)))</formula>
    </cfRule>
    <cfRule type="containsText" dxfId="657" priority="503" operator="containsText" text="Alto">
      <formula>NOT(ISERROR(SEARCH("Alto",J25)))</formula>
    </cfRule>
    <cfRule type="containsText" dxfId="656"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655" priority="476" operator="containsText" text="Moderado">
      <formula>NOT(ISERROR(SEARCH("Moderado",M25)))</formula>
    </cfRule>
    <cfRule type="containsText" dxfId="654" priority="496" operator="containsText" text="Bajo">
      <formula>NOT(ISERROR(SEARCH("Bajo",M25)))</formula>
    </cfRule>
    <cfRule type="containsText" dxfId="653" priority="497" operator="containsText" text="Moderado">
      <formula>NOT(ISERROR(SEARCH("Moderado",M25)))</formula>
    </cfRule>
    <cfRule type="containsText" dxfId="652" priority="498" operator="containsText" text="Alto">
      <formula>NOT(ISERROR(SEARCH("Alto",M25)))</formula>
    </cfRule>
    <cfRule type="containsText" dxfId="651"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650" priority="490" operator="containsText" text="3- Moderado">
      <formula>NOT(ISERROR(SEARCH("3- Moderado",N25)))</formula>
    </cfRule>
    <cfRule type="containsText" dxfId="649" priority="491" operator="containsText" text="6- Moderado">
      <formula>NOT(ISERROR(SEARCH("6- Moderado",N25)))</formula>
    </cfRule>
    <cfRule type="containsText" dxfId="648" priority="492" operator="containsText" text="4- Moderado">
      <formula>NOT(ISERROR(SEARCH("4- Moderado",N25)))</formula>
    </cfRule>
    <cfRule type="containsText" dxfId="647" priority="493" operator="containsText" text="3- Bajo">
      <formula>NOT(ISERROR(SEARCH("3- Bajo",N25)))</formula>
    </cfRule>
    <cfRule type="containsText" dxfId="646" priority="494" operator="containsText" text="4- Bajo">
      <formula>NOT(ISERROR(SEARCH("4- Bajo",N25)))</formula>
    </cfRule>
    <cfRule type="containsText" dxfId="645" priority="495" operator="containsText" text="1- Bajo">
      <formula>NOT(ISERROR(SEARCH("1- Bajo",N25)))</formula>
    </cfRule>
  </conditionalFormatting>
  <conditionalFormatting sqref="H25:H29">
    <cfRule type="containsText" dxfId="644" priority="477" operator="containsText" text="Muy Alta">
      <formula>NOT(ISERROR(SEARCH("Muy Alta",H25)))</formula>
    </cfRule>
    <cfRule type="containsText" dxfId="643" priority="478" operator="containsText" text="Alta">
      <formula>NOT(ISERROR(SEARCH("Alta",H25)))</formula>
    </cfRule>
    <cfRule type="containsText" dxfId="642" priority="479" operator="containsText" text="Muy Alta">
      <formula>NOT(ISERROR(SEARCH("Muy Alta",H25)))</formula>
    </cfRule>
    <cfRule type="containsText" dxfId="641" priority="484" operator="containsText" text="Muy Baja">
      <formula>NOT(ISERROR(SEARCH("Muy Baja",H25)))</formula>
    </cfRule>
    <cfRule type="containsText" dxfId="640" priority="485" operator="containsText" text="Baja">
      <formula>NOT(ISERROR(SEARCH("Baja",H25)))</formula>
    </cfRule>
    <cfRule type="containsText" dxfId="639" priority="486" operator="containsText" text="Media">
      <formula>NOT(ISERROR(SEARCH("Media",H25)))</formula>
    </cfRule>
    <cfRule type="containsText" dxfId="638" priority="487" operator="containsText" text="Alta">
      <formula>NOT(ISERROR(SEARCH("Alta",H25)))</formula>
    </cfRule>
    <cfRule type="containsText" dxfId="637" priority="489" operator="containsText" text="Muy Alta">
      <formula>NOT(ISERROR(SEARCH("Muy Alta",H25)))</formula>
    </cfRule>
  </conditionalFormatting>
  <conditionalFormatting sqref="I25:I29">
    <cfRule type="containsText" dxfId="636" priority="480" operator="containsText" text="Catastrófico">
      <formula>NOT(ISERROR(SEARCH("Catastrófico",I25)))</formula>
    </cfRule>
    <cfRule type="containsText" dxfId="635" priority="481" operator="containsText" text="Mayor">
      <formula>NOT(ISERROR(SEARCH("Mayor",I25)))</formula>
    </cfRule>
    <cfRule type="containsText" dxfId="634" priority="482" operator="containsText" text="Menor">
      <formula>NOT(ISERROR(SEARCH("Menor",I25)))</formula>
    </cfRule>
    <cfRule type="containsText" dxfId="633" priority="483" operator="containsText" text="Leve">
      <formula>NOT(ISERROR(SEARCH("Leve",I25)))</formula>
    </cfRule>
    <cfRule type="containsText" dxfId="632" priority="488" operator="containsText" text="Moderado">
      <formula>NOT(ISERROR(SEARCH("Moderado",I25)))</formula>
    </cfRule>
  </conditionalFormatting>
  <conditionalFormatting sqref="K25:K29">
    <cfRule type="containsText" dxfId="631" priority="475" operator="containsText" text="Media">
      <formula>NOT(ISERROR(SEARCH("Media",K25)))</formula>
    </cfRule>
  </conditionalFormatting>
  <conditionalFormatting sqref="L25:L29">
    <cfRule type="containsText" dxfId="630" priority="474" operator="containsText" text="Moderado">
      <formula>NOT(ISERROR(SEARCH("Moderado",L25)))</formula>
    </cfRule>
  </conditionalFormatting>
  <conditionalFormatting sqref="J25:J29">
    <cfRule type="containsText" dxfId="629" priority="473" operator="containsText" text="Moderado">
      <formula>NOT(ISERROR(SEARCH("Moderado",J25)))</formula>
    </cfRule>
  </conditionalFormatting>
  <conditionalFormatting sqref="J25:J29">
    <cfRule type="containsText" dxfId="628" priority="471" operator="containsText" text="Bajo">
      <formula>NOT(ISERROR(SEARCH("Bajo",J25)))</formula>
    </cfRule>
    <cfRule type="containsText" dxfId="627" priority="472" operator="containsText" text="Extremo">
      <formula>NOT(ISERROR(SEARCH("Extremo",J25)))</formula>
    </cfRule>
  </conditionalFormatting>
  <conditionalFormatting sqref="K25:K29">
    <cfRule type="containsText" dxfId="626" priority="469" operator="containsText" text="Baja">
      <formula>NOT(ISERROR(SEARCH("Baja",K25)))</formula>
    </cfRule>
    <cfRule type="containsText" dxfId="625" priority="470" operator="containsText" text="Muy Baja">
      <formula>NOT(ISERROR(SEARCH("Muy Baja",K25)))</formula>
    </cfRule>
  </conditionalFormatting>
  <conditionalFormatting sqref="K25:K29">
    <cfRule type="containsText" dxfId="624" priority="467" operator="containsText" text="Muy Alta">
      <formula>NOT(ISERROR(SEARCH("Muy Alta",K25)))</formula>
    </cfRule>
    <cfRule type="containsText" dxfId="623" priority="468" operator="containsText" text="Alta">
      <formula>NOT(ISERROR(SEARCH("Alta",K25)))</formula>
    </cfRule>
  </conditionalFormatting>
  <conditionalFormatting sqref="L25:L29">
    <cfRule type="containsText" dxfId="622" priority="463" operator="containsText" text="Catastrófico">
      <formula>NOT(ISERROR(SEARCH("Catastrófico",L25)))</formula>
    </cfRule>
    <cfRule type="containsText" dxfId="621" priority="464" operator="containsText" text="Mayor">
      <formula>NOT(ISERROR(SEARCH("Mayor",L25)))</formula>
    </cfRule>
    <cfRule type="containsText" dxfId="620" priority="465" operator="containsText" text="Menor">
      <formula>NOT(ISERROR(SEARCH("Menor",L25)))</formula>
    </cfRule>
    <cfRule type="containsText" dxfId="619" priority="466" operator="containsText" text="Leve">
      <formula>NOT(ISERROR(SEARCH("Leve",L25)))</formula>
    </cfRule>
  </conditionalFormatting>
  <conditionalFormatting sqref="K30:L30">
    <cfRule type="containsText" dxfId="618" priority="457" operator="containsText" text="3- Moderado">
      <formula>NOT(ISERROR(SEARCH("3- Moderado",K30)))</formula>
    </cfRule>
    <cfRule type="containsText" dxfId="617" priority="458" operator="containsText" text="6- Moderado">
      <formula>NOT(ISERROR(SEARCH("6- Moderado",K30)))</formula>
    </cfRule>
    <cfRule type="containsText" dxfId="616" priority="459" operator="containsText" text="4- Moderado">
      <formula>NOT(ISERROR(SEARCH("4- Moderado",K30)))</formula>
    </cfRule>
    <cfRule type="containsText" dxfId="615" priority="460" operator="containsText" text="3- Bajo">
      <formula>NOT(ISERROR(SEARCH("3- Bajo",K30)))</formula>
    </cfRule>
    <cfRule type="containsText" dxfId="614" priority="461" operator="containsText" text="4- Bajo">
      <formula>NOT(ISERROR(SEARCH("4- Bajo",K30)))</formula>
    </cfRule>
    <cfRule type="containsText" dxfId="613" priority="462" operator="containsText" text="1- Bajo">
      <formula>NOT(ISERROR(SEARCH("1- Bajo",K30)))</formula>
    </cfRule>
  </conditionalFormatting>
  <conditionalFormatting sqref="H30:I30">
    <cfRule type="containsText" dxfId="612" priority="451" operator="containsText" text="3- Moderado">
      <formula>NOT(ISERROR(SEARCH("3- Moderado",H30)))</formula>
    </cfRule>
    <cfRule type="containsText" dxfId="611" priority="452" operator="containsText" text="6- Moderado">
      <formula>NOT(ISERROR(SEARCH("6- Moderado",H30)))</formula>
    </cfRule>
    <cfRule type="containsText" dxfId="610" priority="453" operator="containsText" text="4- Moderado">
      <formula>NOT(ISERROR(SEARCH("4- Moderado",H30)))</formula>
    </cfRule>
    <cfRule type="containsText" dxfId="609" priority="454" operator="containsText" text="3- Bajo">
      <formula>NOT(ISERROR(SEARCH("3- Bajo",H30)))</formula>
    </cfRule>
    <cfRule type="containsText" dxfId="608" priority="455" operator="containsText" text="4- Bajo">
      <formula>NOT(ISERROR(SEARCH("4- Bajo",H30)))</formula>
    </cfRule>
    <cfRule type="containsText" dxfId="607" priority="456" operator="containsText" text="1- Bajo">
      <formula>NOT(ISERROR(SEARCH("1- Bajo",H30)))</formula>
    </cfRule>
  </conditionalFormatting>
  <conditionalFormatting sqref="A30 C30:E30">
    <cfRule type="containsText" dxfId="606" priority="445" operator="containsText" text="3- Moderado">
      <formula>NOT(ISERROR(SEARCH("3- Moderado",A30)))</formula>
    </cfRule>
    <cfRule type="containsText" dxfId="605" priority="446" operator="containsText" text="6- Moderado">
      <formula>NOT(ISERROR(SEARCH("6- Moderado",A30)))</formula>
    </cfRule>
    <cfRule type="containsText" dxfId="604" priority="447" operator="containsText" text="4- Moderado">
      <formula>NOT(ISERROR(SEARCH("4- Moderado",A30)))</formula>
    </cfRule>
    <cfRule type="containsText" dxfId="603" priority="448" operator="containsText" text="3- Bajo">
      <formula>NOT(ISERROR(SEARCH("3- Bajo",A30)))</formula>
    </cfRule>
    <cfRule type="containsText" dxfId="602" priority="449" operator="containsText" text="4- Bajo">
      <formula>NOT(ISERROR(SEARCH("4- Bajo",A30)))</formula>
    </cfRule>
    <cfRule type="containsText" dxfId="601" priority="450" operator="containsText" text="1- Bajo">
      <formula>NOT(ISERROR(SEARCH("1- Bajo",A30)))</formula>
    </cfRule>
  </conditionalFormatting>
  <conditionalFormatting sqref="F30:G30">
    <cfRule type="containsText" dxfId="600" priority="439" operator="containsText" text="3- Moderado">
      <formula>NOT(ISERROR(SEARCH("3- Moderado",F30)))</formula>
    </cfRule>
    <cfRule type="containsText" dxfId="599" priority="440" operator="containsText" text="6- Moderado">
      <formula>NOT(ISERROR(SEARCH("6- Moderado",F30)))</formula>
    </cfRule>
    <cfRule type="containsText" dxfId="598" priority="441" operator="containsText" text="4- Moderado">
      <formula>NOT(ISERROR(SEARCH("4- Moderado",F30)))</formula>
    </cfRule>
    <cfRule type="containsText" dxfId="597" priority="442" operator="containsText" text="3- Bajo">
      <formula>NOT(ISERROR(SEARCH("3- Bajo",F30)))</formula>
    </cfRule>
    <cfRule type="containsText" dxfId="596" priority="443" operator="containsText" text="4- Bajo">
      <formula>NOT(ISERROR(SEARCH("4- Bajo",F30)))</formula>
    </cfRule>
    <cfRule type="containsText" dxfId="595" priority="444" operator="containsText" text="1- Bajo">
      <formula>NOT(ISERROR(SEARCH("1- Bajo",F30)))</formula>
    </cfRule>
  </conditionalFormatting>
  <conditionalFormatting sqref="J30:J34">
    <cfRule type="containsText" dxfId="594" priority="434" operator="containsText" text="Bajo">
      <formula>NOT(ISERROR(SEARCH("Bajo",J30)))</formula>
    </cfRule>
    <cfRule type="containsText" dxfId="593" priority="435" operator="containsText" text="Moderado">
      <formula>NOT(ISERROR(SEARCH("Moderado",J30)))</formula>
    </cfRule>
    <cfRule type="containsText" dxfId="592" priority="436" operator="containsText" text="Alto">
      <formula>NOT(ISERROR(SEARCH("Alto",J30)))</formula>
    </cfRule>
    <cfRule type="containsText" dxfId="591"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590" priority="409" operator="containsText" text="Moderado">
      <formula>NOT(ISERROR(SEARCH("Moderado",M30)))</formula>
    </cfRule>
    <cfRule type="containsText" dxfId="589" priority="429" operator="containsText" text="Bajo">
      <formula>NOT(ISERROR(SEARCH("Bajo",M30)))</formula>
    </cfRule>
    <cfRule type="containsText" dxfId="588" priority="430" operator="containsText" text="Moderado">
      <formula>NOT(ISERROR(SEARCH("Moderado",M30)))</formula>
    </cfRule>
    <cfRule type="containsText" dxfId="587" priority="431" operator="containsText" text="Alto">
      <formula>NOT(ISERROR(SEARCH("Alto",M30)))</formula>
    </cfRule>
    <cfRule type="containsText" dxfId="586"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585" priority="423" operator="containsText" text="3- Moderado">
      <formula>NOT(ISERROR(SEARCH("3- Moderado",N30)))</formula>
    </cfRule>
    <cfRule type="containsText" dxfId="584" priority="424" operator="containsText" text="6- Moderado">
      <formula>NOT(ISERROR(SEARCH("6- Moderado",N30)))</formula>
    </cfRule>
    <cfRule type="containsText" dxfId="583" priority="425" operator="containsText" text="4- Moderado">
      <formula>NOT(ISERROR(SEARCH("4- Moderado",N30)))</formula>
    </cfRule>
    <cfRule type="containsText" dxfId="582" priority="426" operator="containsText" text="3- Bajo">
      <formula>NOT(ISERROR(SEARCH("3- Bajo",N30)))</formula>
    </cfRule>
    <cfRule type="containsText" dxfId="581" priority="427" operator="containsText" text="4- Bajo">
      <formula>NOT(ISERROR(SEARCH("4- Bajo",N30)))</formula>
    </cfRule>
    <cfRule type="containsText" dxfId="580" priority="428" operator="containsText" text="1- Bajo">
      <formula>NOT(ISERROR(SEARCH("1- Bajo",N30)))</formula>
    </cfRule>
  </conditionalFormatting>
  <conditionalFormatting sqref="H30:H34">
    <cfRule type="containsText" dxfId="579" priority="410" operator="containsText" text="Muy Alta">
      <formula>NOT(ISERROR(SEARCH("Muy Alta",H30)))</formula>
    </cfRule>
    <cfRule type="containsText" dxfId="578" priority="411" operator="containsText" text="Alta">
      <formula>NOT(ISERROR(SEARCH("Alta",H30)))</formula>
    </cfRule>
    <cfRule type="containsText" dxfId="577" priority="412" operator="containsText" text="Muy Alta">
      <formula>NOT(ISERROR(SEARCH("Muy Alta",H30)))</formula>
    </cfRule>
    <cfRule type="containsText" dxfId="576" priority="417" operator="containsText" text="Muy Baja">
      <formula>NOT(ISERROR(SEARCH("Muy Baja",H30)))</formula>
    </cfRule>
    <cfRule type="containsText" dxfId="575" priority="418" operator="containsText" text="Baja">
      <formula>NOT(ISERROR(SEARCH("Baja",H30)))</formula>
    </cfRule>
    <cfRule type="containsText" dxfId="574" priority="419" operator="containsText" text="Media">
      <formula>NOT(ISERROR(SEARCH("Media",H30)))</formula>
    </cfRule>
    <cfRule type="containsText" dxfId="573" priority="420" operator="containsText" text="Alta">
      <formula>NOT(ISERROR(SEARCH("Alta",H30)))</formula>
    </cfRule>
    <cfRule type="containsText" dxfId="572" priority="422" operator="containsText" text="Muy Alta">
      <formula>NOT(ISERROR(SEARCH("Muy Alta",H30)))</formula>
    </cfRule>
  </conditionalFormatting>
  <conditionalFormatting sqref="I30:I34">
    <cfRule type="containsText" dxfId="571" priority="413" operator="containsText" text="Catastrófico">
      <formula>NOT(ISERROR(SEARCH("Catastrófico",I30)))</formula>
    </cfRule>
    <cfRule type="containsText" dxfId="570" priority="414" operator="containsText" text="Mayor">
      <formula>NOT(ISERROR(SEARCH("Mayor",I30)))</formula>
    </cfRule>
    <cfRule type="containsText" dxfId="569" priority="415" operator="containsText" text="Menor">
      <formula>NOT(ISERROR(SEARCH("Menor",I30)))</formula>
    </cfRule>
    <cfRule type="containsText" dxfId="568" priority="416" operator="containsText" text="Leve">
      <formula>NOT(ISERROR(SEARCH("Leve",I30)))</formula>
    </cfRule>
    <cfRule type="containsText" dxfId="567" priority="421" operator="containsText" text="Moderado">
      <formula>NOT(ISERROR(SEARCH("Moderado",I30)))</formula>
    </cfRule>
  </conditionalFormatting>
  <conditionalFormatting sqref="K30:K34">
    <cfRule type="containsText" dxfId="566" priority="408" operator="containsText" text="Media">
      <formula>NOT(ISERROR(SEARCH("Media",K30)))</formula>
    </cfRule>
  </conditionalFormatting>
  <conditionalFormatting sqref="L30:L34">
    <cfRule type="containsText" dxfId="565" priority="407" operator="containsText" text="Moderado">
      <formula>NOT(ISERROR(SEARCH("Moderado",L30)))</formula>
    </cfRule>
  </conditionalFormatting>
  <conditionalFormatting sqref="J30:J34">
    <cfRule type="containsText" dxfId="564" priority="406" operator="containsText" text="Moderado">
      <formula>NOT(ISERROR(SEARCH("Moderado",J30)))</formula>
    </cfRule>
  </conditionalFormatting>
  <conditionalFormatting sqref="J30:J34">
    <cfRule type="containsText" dxfId="563" priority="404" operator="containsText" text="Bajo">
      <formula>NOT(ISERROR(SEARCH("Bajo",J30)))</formula>
    </cfRule>
    <cfRule type="containsText" dxfId="562" priority="405" operator="containsText" text="Extremo">
      <formula>NOT(ISERROR(SEARCH("Extremo",J30)))</formula>
    </cfRule>
  </conditionalFormatting>
  <conditionalFormatting sqref="K30:K34">
    <cfRule type="containsText" dxfId="561" priority="402" operator="containsText" text="Baja">
      <formula>NOT(ISERROR(SEARCH("Baja",K30)))</formula>
    </cfRule>
    <cfRule type="containsText" dxfId="560" priority="403" operator="containsText" text="Muy Baja">
      <formula>NOT(ISERROR(SEARCH("Muy Baja",K30)))</formula>
    </cfRule>
  </conditionalFormatting>
  <conditionalFormatting sqref="K30:K34">
    <cfRule type="containsText" dxfId="559" priority="400" operator="containsText" text="Muy Alta">
      <formula>NOT(ISERROR(SEARCH("Muy Alta",K30)))</formula>
    </cfRule>
    <cfRule type="containsText" dxfId="558" priority="401" operator="containsText" text="Alta">
      <formula>NOT(ISERROR(SEARCH("Alta",K30)))</formula>
    </cfRule>
  </conditionalFormatting>
  <conditionalFormatting sqref="L30:L34">
    <cfRule type="containsText" dxfId="557" priority="396" operator="containsText" text="Catastrófico">
      <formula>NOT(ISERROR(SEARCH("Catastrófico",L30)))</formula>
    </cfRule>
    <cfRule type="containsText" dxfId="556" priority="397" operator="containsText" text="Mayor">
      <formula>NOT(ISERROR(SEARCH("Mayor",L30)))</formula>
    </cfRule>
    <cfRule type="containsText" dxfId="555" priority="398" operator="containsText" text="Menor">
      <formula>NOT(ISERROR(SEARCH("Menor",L30)))</formula>
    </cfRule>
    <cfRule type="containsText" dxfId="554" priority="399" operator="containsText" text="Leve">
      <formula>NOT(ISERROR(SEARCH("Leve",L30)))</formula>
    </cfRule>
  </conditionalFormatting>
  <conditionalFormatting sqref="K35:L35">
    <cfRule type="containsText" dxfId="553" priority="390" operator="containsText" text="3- Moderado">
      <formula>NOT(ISERROR(SEARCH("3- Moderado",K35)))</formula>
    </cfRule>
    <cfRule type="containsText" dxfId="552" priority="391" operator="containsText" text="6- Moderado">
      <formula>NOT(ISERROR(SEARCH("6- Moderado",K35)))</formula>
    </cfRule>
    <cfRule type="containsText" dxfId="551" priority="392" operator="containsText" text="4- Moderado">
      <formula>NOT(ISERROR(SEARCH("4- Moderado",K35)))</formula>
    </cfRule>
    <cfRule type="containsText" dxfId="550" priority="393" operator="containsText" text="3- Bajo">
      <formula>NOT(ISERROR(SEARCH("3- Bajo",K35)))</formula>
    </cfRule>
    <cfRule type="containsText" dxfId="549" priority="394" operator="containsText" text="4- Bajo">
      <formula>NOT(ISERROR(SEARCH("4- Bajo",K35)))</formula>
    </cfRule>
    <cfRule type="containsText" dxfId="548" priority="395" operator="containsText" text="1- Bajo">
      <formula>NOT(ISERROR(SEARCH("1- Bajo",K35)))</formula>
    </cfRule>
  </conditionalFormatting>
  <conditionalFormatting sqref="H35:I35">
    <cfRule type="containsText" dxfId="547" priority="384" operator="containsText" text="3- Moderado">
      <formula>NOT(ISERROR(SEARCH("3- Moderado",H35)))</formula>
    </cfRule>
    <cfRule type="containsText" dxfId="546" priority="385" operator="containsText" text="6- Moderado">
      <formula>NOT(ISERROR(SEARCH("6- Moderado",H35)))</formula>
    </cfRule>
    <cfRule type="containsText" dxfId="545" priority="386" operator="containsText" text="4- Moderado">
      <formula>NOT(ISERROR(SEARCH("4- Moderado",H35)))</formula>
    </cfRule>
    <cfRule type="containsText" dxfId="544" priority="387" operator="containsText" text="3- Bajo">
      <formula>NOT(ISERROR(SEARCH("3- Bajo",H35)))</formula>
    </cfRule>
    <cfRule type="containsText" dxfId="543" priority="388" operator="containsText" text="4- Bajo">
      <formula>NOT(ISERROR(SEARCH("4- Bajo",H35)))</formula>
    </cfRule>
    <cfRule type="containsText" dxfId="542" priority="389" operator="containsText" text="1- Bajo">
      <formula>NOT(ISERROR(SEARCH("1- Bajo",H35)))</formula>
    </cfRule>
  </conditionalFormatting>
  <conditionalFormatting sqref="A35 C35:E35">
    <cfRule type="containsText" dxfId="541" priority="378" operator="containsText" text="3- Moderado">
      <formula>NOT(ISERROR(SEARCH("3- Moderado",A35)))</formula>
    </cfRule>
    <cfRule type="containsText" dxfId="540" priority="379" operator="containsText" text="6- Moderado">
      <formula>NOT(ISERROR(SEARCH("6- Moderado",A35)))</formula>
    </cfRule>
    <cfRule type="containsText" dxfId="539" priority="380" operator="containsText" text="4- Moderado">
      <formula>NOT(ISERROR(SEARCH("4- Moderado",A35)))</formula>
    </cfRule>
    <cfRule type="containsText" dxfId="538" priority="381" operator="containsText" text="3- Bajo">
      <formula>NOT(ISERROR(SEARCH("3- Bajo",A35)))</formula>
    </cfRule>
    <cfRule type="containsText" dxfId="537" priority="382" operator="containsText" text="4- Bajo">
      <formula>NOT(ISERROR(SEARCH("4- Bajo",A35)))</formula>
    </cfRule>
    <cfRule type="containsText" dxfId="536" priority="383" operator="containsText" text="1- Bajo">
      <formula>NOT(ISERROR(SEARCH("1- Bajo",A35)))</formula>
    </cfRule>
  </conditionalFormatting>
  <conditionalFormatting sqref="F35:G35">
    <cfRule type="containsText" dxfId="535" priority="372" operator="containsText" text="3- Moderado">
      <formula>NOT(ISERROR(SEARCH("3- Moderado",F35)))</formula>
    </cfRule>
    <cfRule type="containsText" dxfId="534" priority="373" operator="containsText" text="6- Moderado">
      <formula>NOT(ISERROR(SEARCH("6- Moderado",F35)))</formula>
    </cfRule>
    <cfRule type="containsText" dxfId="533" priority="374" operator="containsText" text="4- Moderado">
      <formula>NOT(ISERROR(SEARCH("4- Moderado",F35)))</formula>
    </cfRule>
    <cfRule type="containsText" dxfId="532" priority="375" operator="containsText" text="3- Bajo">
      <formula>NOT(ISERROR(SEARCH("3- Bajo",F35)))</formula>
    </cfRule>
    <cfRule type="containsText" dxfId="531" priority="376" operator="containsText" text="4- Bajo">
      <formula>NOT(ISERROR(SEARCH("4- Bajo",F35)))</formula>
    </cfRule>
    <cfRule type="containsText" dxfId="530" priority="377" operator="containsText" text="1- Bajo">
      <formula>NOT(ISERROR(SEARCH("1- Bajo",F35)))</formula>
    </cfRule>
  </conditionalFormatting>
  <conditionalFormatting sqref="J35:J39">
    <cfRule type="containsText" dxfId="529" priority="367" operator="containsText" text="Bajo">
      <formula>NOT(ISERROR(SEARCH("Bajo",J35)))</formula>
    </cfRule>
    <cfRule type="containsText" dxfId="528" priority="368" operator="containsText" text="Moderado">
      <formula>NOT(ISERROR(SEARCH("Moderado",J35)))</formula>
    </cfRule>
    <cfRule type="containsText" dxfId="527" priority="369" operator="containsText" text="Alto">
      <formula>NOT(ISERROR(SEARCH("Alto",J35)))</formula>
    </cfRule>
    <cfRule type="containsText" dxfId="526"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525" priority="342" operator="containsText" text="Moderado">
      <formula>NOT(ISERROR(SEARCH("Moderado",M35)))</formula>
    </cfRule>
    <cfRule type="containsText" dxfId="524" priority="362" operator="containsText" text="Bajo">
      <formula>NOT(ISERROR(SEARCH("Bajo",M35)))</formula>
    </cfRule>
    <cfRule type="containsText" dxfId="523" priority="363" operator="containsText" text="Moderado">
      <formula>NOT(ISERROR(SEARCH("Moderado",M35)))</formula>
    </cfRule>
    <cfRule type="containsText" dxfId="522" priority="364" operator="containsText" text="Alto">
      <formula>NOT(ISERROR(SEARCH("Alto",M35)))</formula>
    </cfRule>
    <cfRule type="containsText" dxfId="521"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520" priority="356" operator="containsText" text="3- Moderado">
      <formula>NOT(ISERROR(SEARCH("3- Moderado",N35)))</formula>
    </cfRule>
    <cfRule type="containsText" dxfId="519" priority="357" operator="containsText" text="6- Moderado">
      <formula>NOT(ISERROR(SEARCH("6- Moderado",N35)))</formula>
    </cfRule>
    <cfRule type="containsText" dxfId="518" priority="358" operator="containsText" text="4- Moderado">
      <formula>NOT(ISERROR(SEARCH("4- Moderado",N35)))</formula>
    </cfRule>
    <cfRule type="containsText" dxfId="517" priority="359" operator="containsText" text="3- Bajo">
      <formula>NOT(ISERROR(SEARCH("3- Bajo",N35)))</formula>
    </cfRule>
    <cfRule type="containsText" dxfId="516" priority="360" operator="containsText" text="4- Bajo">
      <formula>NOT(ISERROR(SEARCH("4- Bajo",N35)))</formula>
    </cfRule>
    <cfRule type="containsText" dxfId="515" priority="361" operator="containsText" text="1- Bajo">
      <formula>NOT(ISERROR(SEARCH("1- Bajo",N35)))</formula>
    </cfRule>
  </conditionalFormatting>
  <conditionalFormatting sqref="H35:H39">
    <cfRule type="containsText" dxfId="514" priority="343" operator="containsText" text="Muy Alta">
      <formula>NOT(ISERROR(SEARCH("Muy Alta",H35)))</formula>
    </cfRule>
    <cfRule type="containsText" dxfId="513" priority="344" operator="containsText" text="Alta">
      <formula>NOT(ISERROR(SEARCH("Alta",H35)))</formula>
    </cfRule>
    <cfRule type="containsText" dxfId="512" priority="345" operator="containsText" text="Muy Alta">
      <formula>NOT(ISERROR(SEARCH("Muy Alta",H35)))</formula>
    </cfRule>
    <cfRule type="containsText" dxfId="511" priority="350" operator="containsText" text="Muy Baja">
      <formula>NOT(ISERROR(SEARCH("Muy Baja",H35)))</formula>
    </cfRule>
    <cfRule type="containsText" dxfId="510" priority="351" operator="containsText" text="Baja">
      <formula>NOT(ISERROR(SEARCH("Baja",H35)))</formula>
    </cfRule>
    <cfRule type="containsText" dxfId="509" priority="352" operator="containsText" text="Media">
      <formula>NOT(ISERROR(SEARCH("Media",H35)))</formula>
    </cfRule>
    <cfRule type="containsText" dxfId="508" priority="353" operator="containsText" text="Alta">
      <formula>NOT(ISERROR(SEARCH("Alta",H35)))</formula>
    </cfRule>
    <cfRule type="containsText" dxfId="507" priority="355" operator="containsText" text="Muy Alta">
      <formula>NOT(ISERROR(SEARCH("Muy Alta",H35)))</formula>
    </cfRule>
  </conditionalFormatting>
  <conditionalFormatting sqref="I35:I39">
    <cfRule type="containsText" dxfId="506" priority="346" operator="containsText" text="Catastrófico">
      <formula>NOT(ISERROR(SEARCH("Catastrófico",I35)))</formula>
    </cfRule>
    <cfRule type="containsText" dxfId="505" priority="347" operator="containsText" text="Mayor">
      <formula>NOT(ISERROR(SEARCH("Mayor",I35)))</formula>
    </cfRule>
    <cfRule type="containsText" dxfId="504" priority="348" operator="containsText" text="Menor">
      <formula>NOT(ISERROR(SEARCH("Menor",I35)))</formula>
    </cfRule>
    <cfRule type="containsText" dxfId="503" priority="349" operator="containsText" text="Leve">
      <formula>NOT(ISERROR(SEARCH("Leve",I35)))</formula>
    </cfRule>
    <cfRule type="containsText" dxfId="502" priority="354" operator="containsText" text="Moderado">
      <formula>NOT(ISERROR(SEARCH("Moderado",I35)))</formula>
    </cfRule>
  </conditionalFormatting>
  <conditionalFormatting sqref="K35:K39">
    <cfRule type="containsText" dxfId="501" priority="341" operator="containsText" text="Media">
      <formula>NOT(ISERROR(SEARCH("Media",K35)))</formula>
    </cfRule>
  </conditionalFormatting>
  <conditionalFormatting sqref="L35:L39">
    <cfRule type="containsText" dxfId="500" priority="340" operator="containsText" text="Moderado">
      <formula>NOT(ISERROR(SEARCH("Moderado",L35)))</formula>
    </cfRule>
  </conditionalFormatting>
  <conditionalFormatting sqref="J35:J39">
    <cfRule type="containsText" dxfId="499" priority="339" operator="containsText" text="Moderado">
      <formula>NOT(ISERROR(SEARCH("Moderado",J35)))</formula>
    </cfRule>
  </conditionalFormatting>
  <conditionalFormatting sqref="J35:J39">
    <cfRule type="containsText" dxfId="498" priority="337" operator="containsText" text="Bajo">
      <formula>NOT(ISERROR(SEARCH("Bajo",J35)))</formula>
    </cfRule>
    <cfRule type="containsText" dxfId="497" priority="338" operator="containsText" text="Extremo">
      <formula>NOT(ISERROR(SEARCH("Extremo",J35)))</formula>
    </cfRule>
  </conditionalFormatting>
  <conditionalFormatting sqref="K35:K39">
    <cfRule type="containsText" dxfId="496" priority="335" operator="containsText" text="Baja">
      <formula>NOT(ISERROR(SEARCH("Baja",K35)))</formula>
    </cfRule>
    <cfRule type="containsText" dxfId="495" priority="336" operator="containsText" text="Muy Baja">
      <formula>NOT(ISERROR(SEARCH("Muy Baja",K35)))</formula>
    </cfRule>
  </conditionalFormatting>
  <conditionalFormatting sqref="K35:K39">
    <cfRule type="containsText" dxfId="494" priority="333" operator="containsText" text="Muy Alta">
      <formula>NOT(ISERROR(SEARCH("Muy Alta",K35)))</formula>
    </cfRule>
    <cfRule type="containsText" dxfId="493" priority="334" operator="containsText" text="Alta">
      <formula>NOT(ISERROR(SEARCH("Alta",K35)))</formula>
    </cfRule>
  </conditionalFormatting>
  <conditionalFormatting sqref="L35:L39">
    <cfRule type="containsText" dxfId="492" priority="329" operator="containsText" text="Catastrófico">
      <formula>NOT(ISERROR(SEARCH("Catastrófico",L35)))</formula>
    </cfRule>
    <cfRule type="containsText" dxfId="491" priority="330" operator="containsText" text="Mayor">
      <formula>NOT(ISERROR(SEARCH("Mayor",L35)))</formula>
    </cfRule>
    <cfRule type="containsText" dxfId="490" priority="331" operator="containsText" text="Menor">
      <formula>NOT(ISERROR(SEARCH("Menor",L35)))</formula>
    </cfRule>
    <cfRule type="containsText" dxfId="489" priority="332" operator="containsText" text="Leve">
      <formula>NOT(ISERROR(SEARCH("Leve",L35)))</formula>
    </cfRule>
  </conditionalFormatting>
  <conditionalFormatting sqref="K40:L40">
    <cfRule type="containsText" dxfId="488" priority="323" operator="containsText" text="3- Moderado">
      <formula>NOT(ISERROR(SEARCH("3- Moderado",K40)))</formula>
    </cfRule>
    <cfRule type="containsText" dxfId="487" priority="324" operator="containsText" text="6- Moderado">
      <formula>NOT(ISERROR(SEARCH("6- Moderado",K40)))</formula>
    </cfRule>
    <cfRule type="containsText" dxfId="486" priority="325" operator="containsText" text="4- Moderado">
      <formula>NOT(ISERROR(SEARCH("4- Moderado",K40)))</formula>
    </cfRule>
    <cfRule type="containsText" dxfId="485" priority="326" operator="containsText" text="3- Bajo">
      <formula>NOT(ISERROR(SEARCH("3- Bajo",K40)))</formula>
    </cfRule>
    <cfRule type="containsText" dxfId="484" priority="327" operator="containsText" text="4- Bajo">
      <formula>NOT(ISERROR(SEARCH("4- Bajo",K40)))</formula>
    </cfRule>
    <cfRule type="containsText" dxfId="483" priority="328" operator="containsText" text="1- Bajo">
      <formula>NOT(ISERROR(SEARCH("1- Bajo",K40)))</formula>
    </cfRule>
  </conditionalFormatting>
  <conditionalFormatting sqref="H40:I40">
    <cfRule type="containsText" dxfId="482" priority="317" operator="containsText" text="3- Moderado">
      <formula>NOT(ISERROR(SEARCH("3- Moderado",H40)))</formula>
    </cfRule>
    <cfRule type="containsText" dxfId="481" priority="318" operator="containsText" text="6- Moderado">
      <formula>NOT(ISERROR(SEARCH("6- Moderado",H40)))</formula>
    </cfRule>
    <cfRule type="containsText" dxfId="480" priority="319" operator="containsText" text="4- Moderado">
      <formula>NOT(ISERROR(SEARCH("4- Moderado",H40)))</formula>
    </cfRule>
    <cfRule type="containsText" dxfId="479" priority="320" operator="containsText" text="3- Bajo">
      <formula>NOT(ISERROR(SEARCH("3- Bajo",H40)))</formula>
    </cfRule>
    <cfRule type="containsText" dxfId="478" priority="321" operator="containsText" text="4- Bajo">
      <formula>NOT(ISERROR(SEARCH("4- Bajo",H40)))</formula>
    </cfRule>
    <cfRule type="containsText" dxfId="477" priority="322" operator="containsText" text="1- Bajo">
      <formula>NOT(ISERROR(SEARCH("1- Bajo",H40)))</formula>
    </cfRule>
  </conditionalFormatting>
  <conditionalFormatting sqref="A40 C40:E40">
    <cfRule type="containsText" dxfId="476" priority="311" operator="containsText" text="3- Moderado">
      <formula>NOT(ISERROR(SEARCH("3- Moderado",A40)))</formula>
    </cfRule>
    <cfRule type="containsText" dxfId="475" priority="312" operator="containsText" text="6- Moderado">
      <formula>NOT(ISERROR(SEARCH("6- Moderado",A40)))</formula>
    </cfRule>
    <cfRule type="containsText" dxfId="474" priority="313" operator="containsText" text="4- Moderado">
      <formula>NOT(ISERROR(SEARCH("4- Moderado",A40)))</formula>
    </cfRule>
    <cfRule type="containsText" dxfId="473" priority="314" operator="containsText" text="3- Bajo">
      <formula>NOT(ISERROR(SEARCH("3- Bajo",A40)))</formula>
    </cfRule>
    <cfRule type="containsText" dxfId="472" priority="315" operator="containsText" text="4- Bajo">
      <formula>NOT(ISERROR(SEARCH("4- Bajo",A40)))</formula>
    </cfRule>
    <cfRule type="containsText" dxfId="471" priority="316" operator="containsText" text="1- Bajo">
      <formula>NOT(ISERROR(SEARCH("1- Bajo",A40)))</formula>
    </cfRule>
  </conditionalFormatting>
  <conditionalFormatting sqref="F40:G40">
    <cfRule type="containsText" dxfId="470" priority="305" operator="containsText" text="3- Moderado">
      <formula>NOT(ISERROR(SEARCH("3- Moderado",F40)))</formula>
    </cfRule>
    <cfRule type="containsText" dxfId="469" priority="306" operator="containsText" text="6- Moderado">
      <formula>NOT(ISERROR(SEARCH("6- Moderado",F40)))</formula>
    </cfRule>
    <cfRule type="containsText" dxfId="468" priority="307" operator="containsText" text="4- Moderado">
      <formula>NOT(ISERROR(SEARCH("4- Moderado",F40)))</formula>
    </cfRule>
    <cfRule type="containsText" dxfId="467" priority="308" operator="containsText" text="3- Bajo">
      <formula>NOT(ISERROR(SEARCH("3- Bajo",F40)))</formula>
    </cfRule>
    <cfRule type="containsText" dxfId="466" priority="309" operator="containsText" text="4- Bajo">
      <formula>NOT(ISERROR(SEARCH("4- Bajo",F40)))</formula>
    </cfRule>
    <cfRule type="containsText" dxfId="465" priority="310" operator="containsText" text="1- Bajo">
      <formula>NOT(ISERROR(SEARCH("1- Bajo",F40)))</formula>
    </cfRule>
  </conditionalFormatting>
  <conditionalFormatting sqref="J40:J44">
    <cfRule type="containsText" dxfId="464" priority="300" operator="containsText" text="Bajo">
      <formula>NOT(ISERROR(SEARCH("Bajo",J40)))</formula>
    </cfRule>
    <cfRule type="containsText" dxfId="463" priority="301" operator="containsText" text="Moderado">
      <formula>NOT(ISERROR(SEARCH("Moderado",J40)))</formula>
    </cfRule>
    <cfRule type="containsText" dxfId="462" priority="302" operator="containsText" text="Alto">
      <formula>NOT(ISERROR(SEARCH("Alto",J40)))</formula>
    </cfRule>
    <cfRule type="containsText" dxfId="461"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460" priority="275" operator="containsText" text="Moderado">
      <formula>NOT(ISERROR(SEARCH("Moderado",M40)))</formula>
    </cfRule>
    <cfRule type="containsText" dxfId="459" priority="295" operator="containsText" text="Bajo">
      <formula>NOT(ISERROR(SEARCH("Bajo",M40)))</formula>
    </cfRule>
    <cfRule type="containsText" dxfId="458" priority="296" operator="containsText" text="Moderado">
      <formula>NOT(ISERROR(SEARCH("Moderado",M40)))</formula>
    </cfRule>
    <cfRule type="containsText" dxfId="457" priority="297" operator="containsText" text="Alto">
      <formula>NOT(ISERROR(SEARCH("Alto",M40)))</formula>
    </cfRule>
    <cfRule type="containsText" dxfId="456"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455" priority="289" operator="containsText" text="3- Moderado">
      <formula>NOT(ISERROR(SEARCH("3- Moderado",N40)))</formula>
    </cfRule>
    <cfRule type="containsText" dxfId="454" priority="290" operator="containsText" text="6- Moderado">
      <formula>NOT(ISERROR(SEARCH("6- Moderado",N40)))</formula>
    </cfRule>
    <cfRule type="containsText" dxfId="453" priority="291" operator="containsText" text="4- Moderado">
      <formula>NOT(ISERROR(SEARCH("4- Moderado",N40)))</formula>
    </cfRule>
    <cfRule type="containsText" dxfId="452" priority="292" operator="containsText" text="3- Bajo">
      <formula>NOT(ISERROR(SEARCH("3- Bajo",N40)))</formula>
    </cfRule>
    <cfRule type="containsText" dxfId="451" priority="293" operator="containsText" text="4- Bajo">
      <formula>NOT(ISERROR(SEARCH("4- Bajo",N40)))</formula>
    </cfRule>
    <cfRule type="containsText" dxfId="450" priority="294" operator="containsText" text="1- Bajo">
      <formula>NOT(ISERROR(SEARCH("1- Bajo",N40)))</formula>
    </cfRule>
  </conditionalFormatting>
  <conditionalFormatting sqref="H40:H44">
    <cfRule type="containsText" dxfId="449" priority="276" operator="containsText" text="Muy Alta">
      <formula>NOT(ISERROR(SEARCH("Muy Alta",H40)))</formula>
    </cfRule>
    <cfRule type="containsText" dxfId="448" priority="277" operator="containsText" text="Alta">
      <formula>NOT(ISERROR(SEARCH("Alta",H40)))</formula>
    </cfRule>
    <cfRule type="containsText" dxfId="447" priority="278" operator="containsText" text="Muy Alta">
      <formula>NOT(ISERROR(SEARCH("Muy Alta",H40)))</formula>
    </cfRule>
    <cfRule type="containsText" dxfId="446" priority="283" operator="containsText" text="Muy Baja">
      <formula>NOT(ISERROR(SEARCH("Muy Baja",H40)))</formula>
    </cfRule>
    <cfRule type="containsText" dxfId="445" priority="284" operator="containsText" text="Baja">
      <formula>NOT(ISERROR(SEARCH("Baja",H40)))</formula>
    </cfRule>
    <cfRule type="containsText" dxfId="444" priority="285" operator="containsText" text="Media">
      <formula>NOT(ISERROR(SEARCH("Media",H40)))</formula>
    </cfRule>
    <cfRule type="containsText" dxfId="443" priority="286" operator="containsText" text="Alta">
      <formula>NOT(ISERROR(SEARCH("Alta",H40)))</formula>
    </cfRule>
    <cfRule type="containsText" dxfId="442" priority="288" operator="containsText" text="Muy Alta">
      <formula>NOT(ISERROR(SEARCH("Muy Alta",H40)))</formula>
    </cfRule>
  </conditionalFormatting>
  <conditionalFormatting sqref="I40:I44">
    <cfRule type="containsText" dxfId="441" priority="279" operator="containsText" text="Catastrófico">
      <formula>NOT(ISERROR(SEARCH("Catastrófico",I40)))</formula>
    </cfRule>
    <cfRule type="containsText" dxfId="440" priority="280" operator="containsText" text="Mayor">
      <formula>NOT(ISERROR(SEARCH("Mayor",I40)))</formula>
    </cfRule>
    <cfRule type="containsText" dxfId="439" priority="281" operator="containsText" text="Menor">
      <formula>NOT(ISERROR(SEARCH("Menor",I40)))</formula>
    </cfRule>
    <cfRule type="containsText" dxfId="438" priority="282" operator="containsText" text="Leve">
      <formula>NOT(ISERROR(SEARCH("Leve",I40)))</formula>
    </cfRule>
    <cfRule type="containsText" dxfId="437" priority="287" operator="containsText" text="Moderado">
      <formula>NOT(ISERROR(SEARCH("Moderado",I40)))</formula>
    </cfRule>
  </conditionalFormatting>
  <conditionalFormatting sqref="K40:K44">
    <cfRule type="containsText" dxfId="436" priority="274" operator="containsText" text="Media">
      <formula>NOT(ISERROR(SEARCH("Media",K40)))</formula>
    </cfRule>
  </conditionalFormatting>
  <conditionalFormatting sqref="L40:L44">
    <cfRule type="containsText" dxfId="435" priority="273" operator="containsText" text="Moderado">
      <formula>NOT(ISERROR(SEARCH("Moderado",L40)))</formula>
    </cfRule>
  </conditionalFormatting>
  <conditionalFormatting sqref="J40:J44">
    <cfRule type="containsText" dxfId="434" priority="272" operator="containsText" text="Moderado">
      <formula>NOT(ISERROR(SEARCH("Moderado",J40)))</formula>
    </cfRule>
  </conditionalFormatting>
  <conditionalFormatting sqref="J40:J44">
    <cfRule type="containsText" dxfId="433" priority="270" operator="containsText" text="Bajo">
      <formula>NOT(ISERROR(SEARCH("Bajo",J40)))</formula>
    </cfRule>
    <cfRule type="containsText" dxfId="432" priority="271" operator="containsText" text="Extremo">
      <formula>NOT(ISERROR(SEARCH("Extremo",J40)))</formula>
    </cfRule>
  </conditionalFormatting>
  <conditionalFormatting sqref="K40:K44">
    <cfRule type="containsText" dxfId="431" priority="268" operator="containsText" text="Baja">
      <formula>NOT(ISERROR(SEARCH("Baja",K40)))</formula>
    </cfRule>
    <cfRule type="containsText" dxfId="430" priority="269" operator="containsText" text="Muy Baja">
      <formula>NOT(ISERROR(SEARCH("Muy Baja",K40)))</formula>
    </cfRule>
  </conditionalFormatting>
  <conditionalFormatting sqref="K40:K44">
    <cfRule type="containsText" dxfId="429" priority="266" operator="containsText" text="Muy Alta">
      <formula>NOT(ISERROR(SEARCH("Muy Alta",K40)))</formula>
    </cfRule>
    <cfRule type="containsText" dxfId="428" priority="267" operator="containsText" text="Alta">
      <formula>NOT(ISERROR(SEARCH("Alta",K40)))</formula>
    </cfRule>
  </conditionalFormatting>
  <conditionalFormatting sqref="L40:L44">
    <cfRule type="containsText" dxfId="427" priority="262" operator="containsText" text="Catastrófico">
      <formula>NOT(ISERROR(SEARCH("Catastrófico",L40)))</formula>
    </cfRule>
    <cfRule type="containsText" dxfId="426" priority="263" operator="containsText" text="Mayor">
      <formula>NOT(ISERROR(SEARCH("Mayor",L40)))</formula>
    </cfRule>
    <cfRule type="containsText" dxfId="425" priority="264" operator="containsText" text="Menor">
      <formula>NOT(ISERROR(SEARCH("Menor",L40)))</formula>
    </cfRule>
    <cfRule type="containsText" dxfId="424" priority="265" operator="containsText" text="Leve">
      <formula>NOT(ISERROR(SEARCH("Leve",L40)))</formula>
    </cfRule>
  </conditionalFormatting>
  <conditionalFormatting sqref="K45:L45">
    <cfRule type="containsText" dxfId="423" priority="256" operator="containsText" text="3- Moderado">
      <formula>NOT(ISERROR(SEARCH("3- Moderado",K45)))</formula>
    </cfRule>
    <cfRule type="containsText" dxfId="422" priority="257" operator="containsText" text="6- Moderado">
      <formula>NOT(ISERROR(SEARCH("6- Moderado",K45)))</formula>
    </cfRule>
    <cfRule type="containsText" dxfId="421" priority="258" operator="containsText" text="4- Moderado">
      <formula>NOT(ISERROR(SEARCH("4- Moderado",K45)))</formula>
    </cfRule>
    <cfRule type="containsText" dxfId="420" priority="259" operator="containsText" text="3- Bajo">
      <formula>NOT(ISERROR(SEARCH("3- Bajo",K45)))</formula>
    </cfRule>
    <cfRule type="containsText" dxfId="419" priority="260" operator="containsText" text="4- Bajo">
      <formula>NOT(ISERROR(SEARCH("4- Bajo",K45)))</formula>
    </cfRule>
    <cfRule type="containsText" dxfId="418" priority="261" operator="containsText" text="1- Bajo">
      <formula>NOT(ISERROR(SEARCH("1- Bajo",K45)))</formula>
    </cfRule>
  </conditionalFormatting>
  <conditionalFormatting sqref="H45:I45">
    <cfRule type="containsText" dxfId="417" priority="250" operator="containsText" text="3- Moderado">
      <formula>NOT(ISERROR(SEARCH("3- Moderado",H45)))</formula>
    </cfRule>
    <cfRule type="containsText" dxfId="416" priority="251" operator="containsText" text="6- Moderado">
      <formula>NOT(ISERROR(SEARCH("6- Moderado",H45)))</formula>
    </cfRule>
    <cfRule type="containsText" dxfId="415" priority="252" operator="containsText" text="4- Moderado">
      <formula>NOT(ISERROR(SEARCH("4- Moderado",H45)))</formula>
    </cfRule>
    <cfRule type="containsText" dxfId="414" priority="253" operator="containsText" text="3- Bajo">
      <formula>NOT(ISERROR(SEARCH("3- Bajo",H45)))</formula>
    </cfRule>
    <cfRule type="containsText" dxfId="413" priority="254" operator="containsText" text="4- Bajo">
      <formula>NOT(ISERROR(SEARCH("4- Bajo",H45)))</formula>
    </cfRule>
    <cfRule type="containsText" dxfId="412" priority="255" operator="containsText" text="1- Bajo">
      <formula>NOT(ISERROR(SEARCH("1- Bajo",H45)))</formula>
    </cfRule>
  </conditionalFormatting>
  <conditionalFormatting sqref="A45 C45:E45">
    <cfRule type="containsText" dxfId="411" priority="244" operator="containsText" text="3- Moderado">
      <formula>NOT(ISERROR(SEARCH("3- Moderado",A45)))</formula>
    </cfRule>
    <cfRule type="containsText" dxfId="410" priority="245" operator="containsText" text="6- Moderado">
      <formula>NOT(ISERROR(SEARCH("6- Moderado",A45)))</formula>
    </cfRule>
    <cfRule type="containsText" dxfId="409" priority="246" operator="containsText" text="4- Moderado">
      <formula>NOT(ISERROR(SEARCH("4- Moderado",A45)))</formula>
    </cfRule>
    <cfRule type="containsText" dxfId="408" priority="247" operator="containsText" text="3- Bajo">
      <formula>NOT(ISERROR(SEARCH("3- Bajo",A45)))</formula>
    </cfRule>
    <cfRule type="containsText" dxfId="407" priority="248" operator="containsText" text="4- Bajo">
      <formula>NOT(ISERROR(SEARCH("4- Bajo",A45)))</formula>
    </cfRule>
    <cfRule type="containsText" dxfId="406" priority="249" operator="containsText" text="1- Bajo">
      <formula>NOT(ISERROR(SEARCH("1- Bajo",A45)))</formula>
    </cfRule>
  </conditionalFormatting>
  <conditionalFormatting sqref="F45:G45">
    <cfRule type="containsText" dxfId="405" priority="238" operator="containsText" text="3- Moderado">
      <formula>NOT(ISERROR(SEARCH("3- Moderado",F45)))</formula>
    </cfRule>
    <cfRule type="containsText" dxfId="404" priority="239" operator="containsText" text="6- Moderado">
      <formula>NOT(ISERROR(SEARCH("6- Moderado",F45)))</formula>
    </cfRule>
    <cfRule type="containsText" dxfId="403" priority="240" operator="containsText" text="4- Moderado">
      <formula>NOT(ISERROR(SEARCH("4- Moderado",F45)))</formula>
    </cfRule>
    <cfRule type="containsText" dxfId="402" priority="241" operator="containsText" text="3- Bajo">
      <formula>NOT(ISERROR(SEARCH("3- Bajo",F45)))</formula>
    </cfRule>
    <cfRule type="containsText" dxfId="401" priority="242" operator="containsText" text="4- Bajo">
      <formula>NOT(ISERROR(SEARCH("4- Bajo",F45)))</formula>
    </cfRule>
    <cfRule type="containsText" dxfId="400" priority="243" operator="containsText" text="1- Bajo">
      <formula>NOT(ISERROR(SEARCH("1- Bajo",F45)))</formula>
    </cfRule>
  </conditionalFormatting>
  <conditionalFormatting sqref="J45:J49">
    <cfRule type="containsText" dxfId="399" priority="233" operator="containsText" text="Bajo">
      <formula>NOT(ISERROR(SEARCH("Bajo",J45)))</formula>
    </cfRule>
    <cfRule type="containsText" dxfId="398" priority="234" operator="containsText" text="Moderado">
      <formula>NOT(ISERROR(SEARCH("Moderado",J45)))</formula>
    </cfRule>
    <cfRule type="containsText" dxfId="397" priority="235" operator="containsText" text="Alto">
      <formula>NOT(ISERROR(SEARCH("Alto",J45)))</formula>
    </cfRule>
    <cfRule type="containsText" dxfId="396"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395" priority="208" operator="containsText" text="Moderado">
      <formula>NOT(ISERROR(SEARCH("Moderado",M45)))</formula>
    </cfRule>
    <cfRule type="containsText" dxfId="394" priority="228" operator="containsText" text="Bajo">
      <formula>NOT(ISERROR(SEARCH("Bajo",M45)))</formula>
    </cfRule>
    <cfRule type="containsText" dxfId="393" priority="229" operator="containsText" text="Moderado">
      <formula>NOT(ISERROR(SEARCH("Moderado",M45)))</formula>
    </cfRule>
    <cfRule type="containsText" dxfId="392" priority="230" operator="containsText" text="Alto">
      <formula>NOT(ISERROR(SEARCH("Alto",M45)))</formula>
    </cfRule>
    <cfRule type="containsText" dxfId="391"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390" priority="222" operator="containsText" text="3- Moderado">
      <formula>NOT(ISERROR(SEARCH("3- Moderado",N45)))</formula>
    </cfRule>
    <cfRule type="containsText" dxfId="389" priority="223" operator="containsText" text="6- Moderado">
      <formula>NOT(ISERROR(SEARCH("6- Moderado",N45)))</formula>
    </cfRule>
    <cfRule type="containsText" dxfId="388" priority="224" operator="containsText" text="4- Moderado">
      <formula>NOT(ISERROR(SEARCH("4- Moderado",N45)))</formula>
    </cfRule>
    <cfRule type="containsText" dxfId="387" priority="225" operator="containsText" text="3- Bajo">
      <formula>NOT(ISERROR(SEARCH("3- Bajo",N45)))</formula>
    </cfRule>
    <cfRule type="containsText" dxfId="386" priority="226" operator="containsText" text="4- Bajo">
      <formula>NOT(ISERROR(SEARCH("4- Bajo",N45)))</formula>
    </cfRule>
    <cfRule type="containsText" dxfId="385" priority="227" operator="containsText" text="1- Bajo">
      <formula>NOT(ISERROR(SEARCH("1- Bajo",N45)))</formula>
    </cfRule>
  </conditionalFormatting>
  <conditionalFormatting sqref="H45:H49">
    <cfRule type="containsText" dxfId="384" priority="209" operator="containsText" text="Muy Alta">
      <formula>NOT(ISERROR(SEARCH("Muy Alta",H45)))</formula>
    </cfRule>
    <cfRule type="containsText" dxfId="383" priority="210" operator="containsText" text="Alta">
      <formula>NOT(ISERROR(SEARCH("Alta",H45)))</formula>
    </cfRule>
    <cfRule type="containsText" dxfId="382" priority="211" operator="containsText" text="Muy Alta">
      <formula>NOT(ISERROR(SEARCH("Muy Alta",H45)))</formula>
    </cfRule>
    <cfRule type="containsText" dxfId="381" priority="216" operator="containsText" text="Muy Baja">
      <formula>NOT(ISERROR(SEARCH("Muy Baja",H45)))</formula>
    </cfRule>
    <cfRule type="containsText" dxfId="380" priority="217" operator="containsText" text="Baja">
      <formula>NOT(ISERROR(SEARCH("Baja",H45)))</formula>
    </cfRule>
    <cfRule type="containsText" dxfId="379" priority="218" operator="containsText" text="Media">
      <formula>NOT(ISERROR(SEARCH("Media",H45)))</formula>
    </cfRule>
    <cfRule type="containsText" dxfId="378" priority="219" operator="containsText" text="Alta">
      <formula>NOT(ISERROR(SEARCH("Alta",H45)))</formula>
    </cfRule>
    <cfRule type="containsText" dxfId="377" priority="221" operator="containsText" text="Muy Alta">
      <formula>NOT(ISERROR(SEARCH("Muy Alta",H45)))</formula>
    </cfRule>
  </conditionalFormatting>
  <conditionalFormatting sqref="I45:I49">
    <cfRule type="containsText" dxfId="376" priority="212" operator="containsText" text="Catastrófico">
      <formula>NOT(ISERROR(SEARCH("Catastrófico",I45)))</formula>
    </cfRule>
    <cfRule type="containsText" dxfId="375" priority="213" operator="containsText" text="Mayor">
      <formula>NOT(ISERROR(SEARCH("Mayor",I45)))</formula>
    </cfRule>
    <cfRule type="containsText" dxfId="374" priority="214" operator="containsText" text="Menor">
      <formula>NOT(ISERROR(SEARCH("Menor",I45)))</formula>
    </cfRule>
    <cfRule type="containsText" dxfId="373" priority="215" operator="containsText" text="Leve">
      <formula>NOT(ISERROR(SEARCH("Leve",I45)))</formula>
    </cfRule>
    <cfRule type="containsText" dxfId="372" priority="220" operator="containsText" text="Moderado">
      <formula>NOT(ISERROR(SEARCH("Moderado",I45)))</formula>
    </cfRule>
  </conditionalFormatting>
  <conditionalFormatting sqref="K45:K49">
    <cfRule type="containsText" dxfId="371" priority="207" operator="containsText" text="Media">
      <formula>NOT(ISERROR(SEARCH("Media",K45)))</formula>
    </cfRule>
  </conditionalFormatting>
  <conditionalFormatting sqref="L45:L49">
    <cfRule type="containsText" dxfId="370" priority="206" operator="containsText" text="Moderado">
      <formula>NOT(ISERROR(SEARCH("Moderado",L45)))</formula>
    </cfRule>
  </conditionalFormatting>
  <conditionalFormatting sqref="J45:J49">
    <cfRule type="containsText" dxfId="369" priority="205" operator="containsText" text="Moderado">
      <formula>NOT(ISERROR(SEARCH("Moderado",J45)))</formula>
    </cfRule>
  </conditionalFormatting>
  <conditionalFormatting sqref="J45:J49">
    <cfRule type="containsText" dxfId="368" priority="203" operator="containsText" text="Bajo">
      <formula>NOT(ISERROR(SEARCH("Bajo",J45)))</formula>
    </cfRule>
    <cfRule type="containsText" dxfId="367" priority="204" operator="containsText" text="Extremo">
      <formula>NOT(ISERROR(SEARCH("Extremo",J45)))</formula>
    </cfRule>
  </conditionalFormatting>
  <conditionalFormatting sqref="K45:K49">
    <cfRule type="containsText" dxfId="366" priority="201" operator="containsText" text="Baja">
      <formula>NOT(ISERROR(SEARCH("Baja",K45)))</formula>
    </cfRule>
    <cfRule type="containsText" dxfId="365" priority="202" operator="containsText" text="Muy Baja">
      <formula>NOT(ISERROR(SEARCH("Muy Baja",K45)))</formula>
    </cfRule>
  </conditionalFormatting>
  <conditionalFormatting sqref="K45:K49">
    <cfRule type="containsText" dxfId="364" priority="199" operator="containsText" text="Muy Alta">
      <formula>NOT(ISERROR(SEARCH("Muy Alta",K45)))</formula>
    </cfRule>
    <cfRule type="containsText" dxfId="363" priority="200" operator="containsText" text="Alta">
      <formula>NOT(ISERROR(SEARCH("Alta",K45)))</formula>
    </cfRule>
  </conditionalFormatting>
  <conditionalFormatting sqref="L45:L49">
    <cfRule type="containsText" dxfId="362" priority="195" operator="containsText" text="Catastrófico">
      <formula>NOT(ISERROR(SEARCH("Catastrófico",L45)))</formula>
    </cfRule>
    <cfRule type="containsText" dxfId="361" priority="196" operator="containsText" text="Mayor">
      <formula>NOT(ISERROR(SEARCH("Mayor",L45)))</formula>
    </cfRule>
    <cfRule type="containsText" dxfId="360" priority="197" operator="containsText" text="Menor">
      <formula>NOT(ISERROR(SEARCH("Menor",L45)))</formula>
    </cfRule>
    <cfRule type="containsText" dxfId="359" priority="198" operator="containsText" text="Leve">
      <formula>NOT(ISERROR(SEARCH("Leve",L45)))</formula>
    </cfRule>
  </conditionalFormatting>
  <conditionalFormatting sqref="K50:L50">
    <cfRule type="containsText" dxfId="358" priority="189" operator="containsText" text="3- Moderado">
      <formula>NOT(ISERROR(SEARCH("3- Moderado",K50)))</formula>
    </cfRule>
    <cfRule type="containsText" dxfId="357" priority="190" operator="containsText" text="6- Moderado">
      <formula>NOT(ISERROR(SEARCH("6- Moderado",K50)))</formula>
    </cfRule>
    <cfRule type="containsText" dxfId="356" priority="191" operator="containsText" text="4- Moderado">
      <formula>NOT(ISERROR(SEARCH("4- Moderado",K50)))</formula>
    </cfRule>
    <cfRule type="containsText" dxfId="355" priority="192" operator="containsText" text="3- Bajo">
      <formula>NOT(ISERROR(SEARCH("3- Bajo",K50)))</formula>
    </cfRule>
    <cfRule type="containsText" dxfId="354" priority="193" operator="containsText" text="4- Bajo">
      <formula>NOT(ISERROR(SEARCH("4- Bajo",K50)))</formula>
    </cfRule>
    <cfRule type="containsText" dxfId="353" priority="194" operator="containsText" text="1- Bajo">
      <formula>NOT(ISERROR(SEARCH("1- Bajo",K50)))</formula>
    </cfRule>
  </conditionalFormatting>
  <conditionalFormatting sqref="H50:I50">
    <cfRule type="containsText" dxfId="352" priority="183" operator="containsText" text="3- Moderado">
      <formula>NOT(ISERROR(SEARCH("3- Moderado",H50)))</formula>
    </cfRule>
    <cfRule type="containsText" dxfId="351" priority="184" operator="containsText" text="6- Moderado">
      <formula>NOT(ISERROR(SEARCH("6- Moderado",H50)))</formula>
    </cfRule>
    <cfRule type="containsText" dxfId="350" priority="185" operator="containsText" text="4- Moderado">
      <formula>NOT(ISERROR(SEARCH("4- Moderado",H50)))</formula>
    </cfRule>
    <cfRule type="containsText" dxfId="349" priority="186" operator="containsText" text="3- Bajo">
      <formula>NOT(ISERROR(SEARCH("3- Bajo",H50)))</formula>
    </cfRule>
    <cfRule type="containsText" dxfId="348" priority="187" operator="containsText" text="4- Bajo">
      <formula>NOT(ISERROR(SEARCH("4- Bajo",H50)))</formula>
    </cfRule>
    <cfRule type="containsText" dxfId="347" priority="188" operator="containsText" text="1- Bajo">
      <formula>NOT(ISERROR(SEARCH("1- Bajo",H50)))</formula>
    </cfRule>
  </conditionalFormatting>
  <conditionalFormatting sqref="A50 C50:E50">
    <cfRule type="containsText" dxfId="346" priority="177" operator="containsText" text="3- Moderado">
      <formula>NOT(ISERROR(SEARCH("3- Moderado",A50)))</formula>
    </cfRule>
    <cfRule type="containsText" dxfId="345" priority="178" operator="containsText" text="6- Moderado">
      <formula>NOT(ISERROR(SEARCH("6- Moderado",A50)))</formula>
    </cfRule>
    <cfRule type="containsText" dxfId="344" priority="179" operator="containsText" text="4- Moderado">
      <formula>NOT(ISERROR(SEARCH("4- Moderado",A50)))</formula>
    </cfRule>
    <cfRule type="containsText" dxfId="343" priority="180" operator="containsText" text="3- Bajo">
      <formula>NOT(ISERROR(SEARCH("3- Bajo",A50)))</formula>
    </cfRule>
    <cfRule type="containsText" dxfId="342" priority="181" operator="containsText" text="4- Bajo">
      <formula>NOT(ISERROR(SEARCH("4- Bajo",A50)))</formula>
    </cfRule>
    <cfRule type="containsText" dxfId="341" priority="182" operator="containsText" text="1- Bajo">
      <formula>NOT(ISERROR(SEARCH("1- Bajo",A50)))</formula>
    </cfRule>
  </conditionalFormatting>
  <conditionalFormatting sqref="F50:G50">
    <cfRule type="containsText" dxfId="340" priority="171" operator="containsText" text="3- Moderado">
      <formula>NOT(ISERROR(SEARCH("3- Moderado",F50)))</formula>
    </cfRule>
    <cfRule type="containsText" dxfId="339" priority="172" operator="containsText" text="6- Moderado">
      <formula>NOT(ISERROR(SEARCH("6- Moderado",F50)))</formula>
    </cfRule>
    <cfRule type="containsText" dxfId="338" priority="173" operator="containsText" text="4- Moderado">
      <formula>NOT(ISERROR(SEARCH("4- Moderado",F50)))</formula>
    </cfRule>
    <cfRule type="containsText" dxfId="337" priority="174" operator="containsText" text="3- Bajo">
      <formula>NOT(ISERROR(SEARCH("3- Bajo",F50)))</formula>
    </cfRule>
    <cfRule type="containsText" dxfId="336" priority="175" operator="containsText" text="4- Bajo">
      <formula>NOT(ISERROR(SEARCH("4- Bajo",F50)))</formula>
    </cfRule>
    <cfRule type="containsText" dxfId="335" priority="176" operator="containsText" text="1- Bajo">
      <formula>NOT(ISERROR(SEARCH("1- Bajo",F50)))</formula>
    </cfRule>
  </conditionalFormatting>
  <conditionalFormatting sqref="J50:J54">
    <cfRule type="containsText" dxfId="334" priority="166" operator="containsText" text="Bajo">
      <formula>NOT(ISERROR(SEARCH("Bajo",J50)))</formula>
    </cfRule>
    <cfRule type="containsText" dxfId="333" priority="167" operator="containsText" text="Moderado">
      <formula>NOT(ISERROR(SEARCH("Moderado",J50)))</formula>
    </cfRule>
    <cfRule type="containsText" dxfId="332" priority="168" operator="containsText" text="Alto">
      <formula>NOT(ISERROR(SEARCH("Alto",J50)))</formula>
    </cfRule>
    <cfRule type="containsText" dxfId="331"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330" priority="141" operator="containsText" text="Moderado">
      <formula>NOT(ISERROR(SEARCH("Moderado",M50)))</formula>
    </cfRule>
    <cfRule type="containsText" dxfId="329" priority="161" operator="containsText" text="Bajo">
      <formula>NOT(ISERROR(SEARCH("Bajo",M50)))</formula>
    </cfRule>
    <cfRule type="containsText" dxfId="328" priority="162" operator="containsText" text="Moderado">
      <formula>NOT(ISERROR(SEARCH("Moderado",M50)))</formula>
    </cfRule>
    <cfRule type="containsText" dxfId="327" priority="163" operator="containsText" text="Alto">
      <formula>NOT(ISERROR(SEARCH("Alto",M50)))</formula>
    </cfRule>
    <cfRule type="containsText" dxfId="326"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325" priority="155" operator="containsText" text="3- Moderado">
      <formula>NOT(ISERROR(SEARCH("3- Moderado",N50)))</formula>
    </cfRule>
    <cfRule type="containsText" dxfId="324" priority="156" operator="containsText" text="6- Moderado">
      <formula>NOT(ISERROR(SEARCH("6- Moderado",N50)))</formula>
    </cfRule>
    <cfRule type="containsText" dxfId="323" priority="157" operator="containsText" text="4- Moderado">
      <formula>NOT(ISERROR(SEARCH("4- Moderado",N50)))</formula>
    </cfRule>
    <cfRule type="containsText" dxfId="322" priority="158" operator="containsText" text="3- Bajo">
      <formula>NOT(ISERROR(SEARCH("3- Bajo",N50)))</formula>
    </cfRule>
    <cfRule type="containsText" dxfId="321" priority="159" operator="containsText" text="4- Bajo">
      <formula>NOT(ISERROR(SEARCH("4- Bajo",N50)))</formula>
    </cfRule>
    <cfRule type="containsText" dxfId="320" priority="160" operator="containsText" text="1- Bajo">
      <formula>NOT(ISERROR(SEARCH("1- Bajo",N50)))</formula>
    </cfRule>
  </conditionalFormatting>
  <conditionalFormatting sqref="H50:H54">
    <cfRule type="containsText" dxfId="319" priority="142" operator="containsText" text="Muy Alta">
      <formula>NOT(ISERROR(SEARCH("Muy Alta",H50)))</formula>
    </cfRule>
    <cfRule type="containsText" dxfId="318" priority="143" operator="containsText" text="Alta">
      <formula>NOT(ISERROR(SEARCH("Alta",H50)))</formula>
    </cfRule>
    <cfRule type="containsText" dxfId="317" priority="144" operator="containsText" text="Muy Alta">
      <formula>NOT(ISERROR(SEARCH("Muy Alta",H50)))</formula>
    </cfRule>
    <cfRule type="containsText" dxfId="316" priority="149" operator="containsText" text="Muy Baja">
      <formula>NOT(ISERROR(SEARCH("Muy Baja",H50)))</formula>
    </cfRule>
    <cfRule type="containsText" dxfId="315" priority="150" operator="containsText" text="Baja">
      <formula>NOT(ISERROR(SEARCH("Baja",H50)))</formula>
    </cfRule>
    <cfRule type="containsText" dxfId="314" priority="151" operator="containsText" text="Media">
      <formula>NOT(ISERROR(SEARCH("Media",H50)))</formula>
    </cfRule>
    <cfRule type="containsText" dxfId="313" priority="152" operator="containsText" text="Alta">
      <formula>NOT(ISERROR(SEARCH("Alta",H50)))</formula>
    </cfRule>
    <cfRule type="containsText" dxfId="312" priority="154" operator="containsText" text="Muy Alta">
      <formula>NOT(ISERROR(SEARCH("Muy Alta",H50)))</formula>
    </cfRule>
  </conditionalFormatting>
  <conditionalFormatting sqref="I50:I54">
    <cfRule type="containsText" dxfId="311" priority="145" operator="containsText" text="Catastrófico">
      <formula>NOT(ISERROR(SEARCH("Catastrófico",I50)))</formula>
    </cfRule>
    <cfRule type="containsText" dxfId="310" priority="146" operator="containsText" text="Mayor">
      <formula>NOT(ISERROR(SEARCH("Mayor",I50)))</formula>
    </cfRule>
    <cfRule type="containsText" dxfId="309" priority="147" operator="containsText" text="Menor">
      <formula>NOT(ISERROR(SEARCH("Menor",I50)))</formula>
    </cfRule>
    <cfRule type="containsText" dxfId="308" priority="148" operator="containsText" text="Leve">
      <formula>NOT(ISERROR(SEARCH("Leve",I50)))</formula>
    </cfRule>
    <cfRule type="containsText" dxfId="307" priority="153" operator="containsText" text="Moderado">
      <formula>NOT(ISERROR(SEARCH("Moderado",I50)))</formula>
    </cfRule>
  </conditionalFormatting>
  <conditionalFormatting sqref="K50:K54">
    <cfRule type="containsText" dxfId="306" priority="140" operator="containsText" text="Media">
      <formula>NOT(ISERROR(SEARCH("Media",K50)))</formula>
    </cfRule>
  </conditionalFormatting>
  <conditionalFormatting sqref="L50:L54">
    <cfRule type="containsText" dxfId="305" priority="139" operator="containsText" text="Moderado">
      <formula>NOT(ISERROR(SEARCH("Moderado",L50)))</formula>
    </cfRule>
  </conditionalFormatting>
  <conditionalFormatting sqref="J50:J54">
    <cfRule type="containsText" dxfId="304" priority="138" operator="containsText" text="Moderado">
      <formula>NOT(ISERROR(SEARCH("Moderado",J50)))</formula>
    </cfRule>
  </conditionalFormatting>
  <conditionalFormatting sqref="J50:J54">
    <cfRule type="containsText" dxfId="303" priority="136" operator="containsText" text="Bajo">
      <formula>NOT(ISERROR(SEARCH("Bajo",J50)))</formula>
    </cfRule>
    <cfRule type="containsText" dxfId="302" priority="137" operator="containsText" text="Extremo">
      <formula>NOT(ISERROR(SEARCH("Extremo",J50)))</formula>
    </cfRule>
  </conditionalFormatting>
  <conditionalFormatting sqref="K50:K54">
    <cfRule type="containsText" dxfId="301" priority="134" operator="containsText" text="Baja">
      <formula>NOT(ISERROR(SEARCH("Baja",K50)))</formula>
    </cfRule>
    <cfRule type="containsText" dxfId="300" priority="135" operator="containsText" text="Muy Baja">
      <formula>NOT(ISERROR(SEARCH("Muy Baja",K50)))</formula>
    </cfRule>
  </conditionalFormatting>
  <conditionalFormatting sqref="K50:K54">
    <cfRule type="containsText" dxfId="299" priority="132" operator="containsText" text="Muy Alta">
      <formula>NOT(ISERROR(SEARCH("Muy Alta",K50)))</formula>
    </cfRule>
    <cfRule type="containsText" dxfId="298" priority="133" operator="containsText" text="Alta">
      <formula>NOT(ISERROR(SEARCH("Alta",K50)))</formula>
    </cfRule>
  </conditionalFormatting>
  <conditionalFormatting sqref="L50:L54">
    <cfRule type="containsText" dxfId="297" priority="128" operator="containsText" text="Catastrófico">
      <formula>NOT(ISERROR(SEARCH("Catastrófico",L50)))</formula>
    </cfRule>
    <cfRule type="containsText" dxfId="296" priority="129" operator="containsText" text="Mayor">
      <formula>NOT(ISERROR(SEARCH("Mayor",L50)))</formula>
    </cfRule>
    <cfRule type="containsText" dxfId="295" priority="130" operator="containsText" text="Menor">
      <formula>NOT(ISERROR(SEARCH("Menor",L50)))</formula>
    </cfRule>
    <cfRule type="containsText" dxfId="294" priority="131" operator="containsText" text="Leve">
      <formula>NOT(ISERROR(SEARCH("Leve",L50)))</formula>
    </cfRule>
  </conditionalFormatting>
  <conditionalFormatting sqref="K55:L55">
    <cfRule type="containsText" dxfId="293" priority="122" operator="containsText" text="3- Moderado">
      <formula>NOT(ISERROR(SEARCH("3- Moderado",K55)))</formula>
    </cfRule>
    <cfRule type="containsText" dxfId="292" priority="123" operator="containsText" text="6- Moderado">
      <formula>NOT(ISERROR(SEARCH("6- Moderado",K55)))</formula>
    </cfRule>
    <cfRule type="containsText" dxfId="291" priority="124" operator="containsText" text="4- Moderado">
      <formula>NOT(ISERROR(SEARCH("4- Moderado",K55)))</formula>
    </cfRule>
    <cfRule type="containsText" dxfId="290" priority="125" operator="containsText" text="3- Bajo">
      <formula>NOT(ISERROR(SEARCH("3- Bajo",K55)))</formula>
    </cfRule>
    <cfRule type="containsText" dxfId="289" priority="126" operator="containsText" text="4- Bajo">
      <formula>NOT(ISERROR(SEARCH("4- Bajo",K55)))</formula>
    </cfRule>
    <cfRule type="containsText" dxfId="288" priority="127" operator="containsText" text="1- Bajo">
      <formula>NOT(ISERROR(SEARCH("1- Bajo",K55)))</formula>
    </cfRule>
  </conditionalFormatting>
  <conditionalFormatting sqref="H55:I55">
    <cfRule type="containsText" dxfId="287" priority="116" operator="containsText" text="3- Moderado">
      <formula>NOT(ISERROR(SEARCH("3- Moderado",H55)))</formula>
    </cfRule>
    <cfRule type="containsText" dxfId="286" priority="117" operator="containsText" text="6- Moderado">
      <formula>NOT(ISERROR(SEARCH("6- Moderado",H55)))</formula>
    </cfRule>
    <cfRule type="containsText" dxfId="285" priority="118" operator="containsText" text="4- Moderado">
      <formula>NOT(ISERROR(SEARCH("4- Moderado",H55)))</formula>
    </cfRule>
    <cfRule type="containsText" dxfId="284" priority="119" operator="containsText" text="3- Bajo">
      <formula>NOT(ISERROR(SEARCH("3- Bajo",H55)))</formula>
    </cfRule>
    <cfRule type="containsText" dxfId="283" priority="120" operator="containsText" text="4- Bajo">
      <formula>NOT(ISERROR(SEARCH("4- Bajo",H55)))</formula>
    </cfRule>
    <cfRule type="containsText" dxfId="282" priority="121" operator="containsText" text="1- Bajo">
      <formula>NOT(ISERROR(SEARCH("1- Bajo",H55)))</formula>
    </cfRule>
  </conditionalFormatting>
  <conditionalFormatting sqref="A55 C55:E55">
    <cfRule type="containsText" dxfId="281" priority="110" operator="containsText" text="3- Moderado">
      <formula>NOT(ISERROR(SEARCH("3- Moderado",A55)))</formula>
    </cfRule>
    <cfRule type="containsText" dxfId="280" priority="111" operator="containsText" text="6- Moderado">
      <formula>NOT(ISERROR(SEARCH("6- Moderado",A55)))</formula>
    </cfRule>
    <cfRule type="containsText" dxfId="279" priority="112" operator="containsText" text="4- Moderado">
      <formula>NOT(ISERROR(SEARCH("4- Moderado",A55)))</formula>
    </cfRule>
    <cfRule type="containsText" dxfId="278" priority="113" operator="containsText" text="3- Bajo">
      <formula>NOT(ISERROR(SEARCH("3- Bajo",A55)))</formula>
    </cfRule>
    <cfRule type="containsText" dxfId="277" priority="114" operator="containsText" text="4- Bajo">
      <formula>NOT(ISERROR(SEARCH("4- Bajo",A55)))</formula>
    </cfRule>
    <cfRule type="containsText" dxfId="276" priority="115" operator="containsText" text="1- Bajo">
      <formula>NOT(ISERROR(SEARCH("1- Bajo",A55)))</formula>
    </cfRule>
  </conditionalFormatting>
  <conditionalFormatting sqref="F55:G55">
    <cfRule type="containsText" dxfId="275" priority="104" operator="containsText" text="3- Moderado">
      <formula>NOT(ISERROR(SEARCH("3- Moderado",F55)))</formula>
    </cfRule>
    <cfRule type="containsText" dxfId="274" priority="105" operator="containsText" text="6- Moderado">
      <formula>NOT(ISERROR(SEARCH("6- Moderado",F55)))</formula>
    </cfRule>
    <cfRule type="containsText" dxfId="273" priority="106" operator="containsText" text="4- Moderado">
      <formula>NOT(ISERROR(SEARCH("4- Moderado",F55)))</formula>
    </cfRule>
    <cfRule type="containsText" dxfId="272" priority="107" operator="containsText" text="3- Bajo">
      <formula>NOT(ISERROR(SEARCH("3- Bajo",F55)))</formula>
    </cfRule>
    <cfRule type="containsText" dxfId="271" priority="108" operator="containsText" text="4- Bajo">
      <formula>NOT(ISERROR(SEARCH("4- Bajo",F55)))</formula>
    </cfRule>
    <cfRule type="containsText" dxfId="270" priority="109" operator="containsText" text="1- Bajo">
      <formula>NOT(ISERROR(SEARCH("1- Bajo",F55)))</formula>
    </cfRule>
  </conditionalFormatting>
  <conditionalFormatting sqref="J55:J59">
    <cfRule type="containsText" dxfId="269" priority="99" operator="containsText" text="Bajo">
      <formula>NOT(ISERROR(SEARCH("Bajo",J55)))</formula>
    </cfRule>
    <cfRule type="containsText" dxfId="268" priority="100" operator="containsText" text="Moderado">
      <formula>NOT(ISERROR(SEARCH("Moderado",J55)))</formula>
    </cfRule>
    <cfRule type="containsText" dxfId="267" priority="101" operator="containsText" text="Alto">
      <formula>NOT(ISERROR(SEARCH("Alto",J55)))</formula>
    </cfRule>
    <cfRule type="containsText" dxfId="266"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265" priority="74" operator="containsText" text="Moderado">
      <formula>NOT(ISERROR(SEARCH("Moderado",M55)))</formula>
    </cfRule>
    <cfRule type="containsText" dxfId="264" priority="94" operator="containsText" text="Bajo">
      <formula>NOT(ISERROR(SEARCH("Bajo",M55)))</formula>
    </cfRule>
    <cfRule type="containsText" dxfId="263" priority="95" operator="containsText" text="Moderado">
      <formula>NOT(ISERROR(SEARCH("Moderado",M55)))</formula>
    </cfRule>
    <cfRule type="containsText" dxfId="262" priority="96" operator="containsText" text="Alto">
      <formula>NOT(ISERROR(SEARCH("Alto",M55)))</formula>
    </cfRule>
    <cfRule type="containsText" dxfId="261"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260" priority="88" operator="containsText" text="3- Moderado">
      <formula>NOT(ISERROR(SEARCH("3- Moderado",N55)))</formula>
    </cfRule>
    <cfRule type="containsText" dxfId="259" priority="89" operator="containsText" text="6- Moderado">
      <formula>NOT(ISERROR(SEARCH("6- Moderado",N55)))</formula>
    </cfRule>
    <cfRule type="containsText" dxfId="258" priority="90" operator="containsText" text="4- Moderado">
      <formula>NOT(ISERROR(SEARCH("4- Moderado",N55)))</formula>
    </cfRule>
    <cfRule type="containsText" dxfId="257" priority="91" operator="containsText" text="3- Bajo">
      <formula>NOT(ISERROR(SEARCH("3- Bajo",N55)))</formula>
    </cfRule>
    <cfRule type="containsText" dxfId="256" priority="92" operator="containsText" text="4- Bajo">
      <formula>NOT(ISERROR(SEARCH("4- Bajo",N55)))</formula>
    </cfRule>
    <cfRule type="containsText" dxfId="255" priority="93" operator="containsText" text="1- Bajo">
      <formula>NOT(ISERROR(SEARCH("1- Bajo",N55)))</formula>
    </cfRule>
  </conditionalFormatting>
  <conditionalFormatting sqref="H55:H59">
    <cfRule type="containsText" dxfId="254" priority="75" operator="containsText" text="Muy Alta">
      <formula>NOT(ISERROR(SEARCH("Muy Alta",H55)))</formula>
    </cfRule>
    <cfRule type="containsText" dxfId="253" priority="76" operator="containsText" text="Alta">
      <formula>NOT(ISERROR(SEARCH("Alta",H55)))</formula>
    </cfRule>
    <cfRule type="containsText" dxfId="252" priority="77" operator="containsText" text="Muy Alta">
      <formula>NOT(ISERROR(SEARCH("Muy Alta",H55)))</formula>
    </cfRule>
    <cfRule type="containsText" dxfId="251" priority="82" operator="containsText" text="Muy Baja">
      <formula>NOT(ISERROR(SEARCH("Muy Baja",H55)))</formula>
    </cfRule>
    <cfRule type="containsText" dxfId="250" priority="83" operator="containsText" text="Baja">
      <formula>NOT(ISERROR(SEARCH("Baja",H55)))</formula>
    </cfRule>
    <cfRule type="containsText" dxfId="249" priority="84" operator="containsText" text="Media">
      <formula>NOT(ISERROR(SEARCH("Media",H55)))</formula>
    </cfRule>
    <cfRule type="containsText" dxfId="248" priority="85" operator="containsText" text="Alta">
      <formula>NOT(ISERROR(SEARCH("Alta",H55)))</formula>
    </cfRule>
    <cfRule type="containsText" dxfId="247" priority="87" operator="containsText" text="Muy Alta">
      <formula>NOT(ISERROR(SEARCH("Muy Alta",H55)))</formula>
    </cfRule>
  </conditionalFormatting>
  <conditionalFormatting sqref="I55:I59">
    <cfRule type="containsText" dxfId="246" priority="78" operator="containsText" text="Catastrófico">
      <formula>NOT(ISERROR(SEARCH("Catastrófico",I55)))</formula>
    </cfRule>
    <cfRule type="containsText" dxfId="245" priority="79" operator="containsText" text="Mayor">
      <formula>NOT(ISERROR(SEARCH("Mayor",I55)))</formula>
    </cfRule>
    <cfRule type="containsText" dxfId="244" priority="80" operator="containsText" text="Menor">
      <formula>NOT(ISERROR(SEARCH("Menor",I55)))</formula>
    </cfRule>
    <cfRule type="containsText" dxfId="243" priority="81" operator="containsText" text="Leve">
      <formula>NOT(ISERROR(SEARCH("Leve",I55)))</formula>
    </cfRule>
    <cfRule type="containsText" dxfId="242" priority="86" operator="containsText" text="Moderado">
      <formula>NOT(ISERROR(SEARCH("Moderado",I55)))</formula>
    </cfRule>
  </conditionalFormatting>
  <conditionalFormatting sqref="K55:K59">
    <cfRule type="containsText" dxfId="241" priority="73" operator="containsText" text="Media">
      <formula>NOT(ISERROR(SEARCH("Media",K55)))</formula>
    </cfRule>
  </conditionalFormatting>
  <conditionalFormatting sqref="L55:L59">
    <cfRule type="containsText" dxfId="240" priority="72" operator="containsText" text="Moderado">
      <formula>NOT(ISERROR(SEARCH("Moderado",L55)))</formula>
    </cfRule>
  </conditionalFormatting>
  <conditionalFormatting sqref="J55:J59">
    <cfRule type="containsText" dxfId="239" priority="71" operator="containsText" text="Moderado">
      <formula>NOT(ISERROR(SEARCH("Moderado",J55)))</formula>
    </cfRule>
  </conditionalFormatting>
  <conditionalFormatting sqref="J55:J59">
    <cfRule type="containsText" dxfId="238" priority="69" operator="containsText" text="Bajo">
      <formula>NOT(ISERROR(SEARCH("Bajo",J55)))</formula>
    </cfRule>
    <cfRule type="containsText" dxfId="237" priority="70" operator="containsText" text="Extremo">
      <formula>NOT(ISERROR(SEARCH("Extremo",J55)))</formula>
    </cfRule>
  </conditionalFormatting>
  <conditionalFormatting sqref="K55:K59">
    <cfRule type="containsText" dxfId="236" priority="67" operator="containsText" text="Baja">
      <formula>NOT(ISERROR(SEARCH("Baja",K55)))</formula>
    </cfRule>
    <cfRule type="containsText" dxfId="235" priority="68" operator="containsText" text="Muy Baja">
      <formula>NOT(ISERROR(SEARCH("Muy Baja",K55)))</formula>
    </cfRule>
  </conditionalFormatting>
  <conditionalFormatting sqref="K55:K59">
    <cfRule type="containsText" dxfId="234" priority="65" operator="containsText" text="Muy Alta">
      <formula>NOT(ISERROR(SEARCH("Muy Alta",K55)))</formula>
    </cfRule>
    <cfRule type="containsText" dxfId="233" priority="66" operator="containsText" text="Alta">
      <formula>NOT(ISERROR(SEARCH("Alta",K55)))</formula>
    </cfRule>
  </conditionalFormatting>
  <conditionalFormatting sqref="L55:L59">
    <cfRule type="containsText" dxfId="232" priority="61" operator="containsText" text="Catastrófico">
      <formula>NOT(ISERROR(SEARCH("Catastrófico",L55)))</formula>
    </cfRule>
    <cfRule type="containsText" dxfId="231" priority="62" operator="containsText" text="Mayor">
      <formula>NOT(ISERROR(SEARCH("Mayor",L55)))</formula>
    </cfRule>
    <cfRule type="containsText" dxfId="230" priority="63" operator="containsText" text="Menor">
      <formula>NOT(ISERROR(SEARCH("Menor",L55)))</formula>
    </cfRule>
    <cfRule type="containsText" dxfId="229"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Oscar Lozada Garcia</cp:lastModifiedBy>
  <cp:revision/>
  <dcterms:created xsi:type="dcterms:W3CDTF">2021-04-16T16:11:31Z</dcterms:created>
  <dcterms:modified xsi:type="dcterms:W3CDTF">2021-08-05T19:17:24Z</dcterms:modified>
  <cp:category/>
  <cp:contentStatus/>
</cp:coreProperties>
</file>